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 activeTab="4"/>
  </bookViews>
  <sheets>
    <sheet name="прилож 1" sheetId="15" r:id="rId1"/>
    <sheet name="прилож 2" sheetId="17" r:id="rId2"/>
    <sheet name="прилож 3" sheetId="18" r:id="rId3"/>
    <sheet name="прилож 4" sheetId="21" r:id="rId4"/>
    <sheet name="прилож 5" sheetId="20" r:id="rId5"/>
  </sheets>
  <externalReferences>
    <externalReference r:id="rId6"/>
    <externalReference r:id="rId7"/>
  </externalReferences>
  <definedNames>
    <definedName name="_1">#REF!</definedName>
    <definedName name="_1_">#REF!</definedName>
    <definedName name="_2">#REF!</definedName>
    <definedName name="_2_">#REF!</definedName>
    <definedName name="_4">#REF!</definedName>
    <definedName name="_4_">#REF!</definedName>
    <definedName name="_Date_">#REF!</definedName>
    <definedName name="_GLAVA_">#REF!</definedName>
    <definedName name="_OKATO_">#REF!</definedName>
    <definedName name="_OKPO_">#REF!</definedName>
    <definedName name="_Otchet_Period_Source__AT_ObjectName">#REF!</definedName>
    <definedName name="_Period_">#REF!</definedName>
    <definedName name="_VBN_">#REF!</definedName>
    <definedName name="_xlnm._FilterDatabase" localSheetId="1" hidden="1">'прилож 2'!$A$6:$J$145</definedName>
    <definedName name="total1">#REF!</definedName>
  </definedNames>
  <calcPr calcId="125725"/>
</workbook>
</file>

<file path=xl/calcChain.xml><?xml version="1.0" encoding="utf-8"?>
<calcChain xmlns="http://schemas.openxmlformats.org/spreadsheetml/2006/main">
  <c r="E34" i="18"/>
  <c r="G34" s="1"/>
  <c r="D15" i="20"/>
  <c r="D14" s="1"/>
  <c r="D13" s="1"/>
  <c r="D27"/>
  <c r="D26" s="1"/>
  <c r="D25" s="1"/>
  <c r="D20" s="1"/>
  <c r="F19" i="21"/>
  <c r="F31"/>
  <c r="F127"/>
  <c r="F126" s="1"/>
  <c r="G125"/>
  <c r="F117"/>
  <c r="F116" s="1"/>
  <c r="F115" s="1"/>
  <c r="F93"/>
  <c r="F92" s="1"/>
  <c r="F54"/>
  <c r="F53" s="1"/>
  <c r="F52" s="1"/>
  <c r="E128"/>
  <c r="E127" s="1"/>
  <c r="E124"/>
  <c r="E123" s="1"/>
  <c r="E122" s="1"/>
  <c r="E121" s="1"/>
  <c r="E120"/>
  <c r="E119"/>
  <c r="E118"/>
  <c r="E117" s="1"/>
  <c r="E116" s="1"/>
  <c r="E115" s="1"/>
  <c r="E114"/>
  <c r="E113" s="1"/>
  <c r="E112"/>
  <c r="E111" s="1"/>
  <c r="E108"/>
  <c r="E106"/>
  <c r="E105"/>
  <c r="E103"/>
  <c r="E102"/>
  <c r="E101"/>
  <c r="E98"/>
  <c r="E97" s="1"/>
  <c r="E94"/>
  <c r="E93" s="1"/>
  <c r="E92" s="1"/>
  <c r="E90"/>
  <c r="E89" s="1"/>
  <c r="E88" s="1"/>
  <c r="E87" s="1"/>
  <c r="E86"/>
  <c r="E85" s="1"/>
  <c r="E84" s="1"/>
  <c r="E83" s="1"/>
  <c r="E82"/>
  <c r="E81" s="1"/>
  <c r="E80" s="1"/>
  <c r="E79" s="1"/>
  <c r="E77"/>
  <c r="E76" s="1"/>
  <c r="E75" s="1"/>
  <c r="E74"/>
  <c r="E73" s="1"/>
  <c r="E72" s="1"/>
  <c r="E71"/>
  <c r="E70" s="1"/>
  <c r="E69" s="1"/>
  <c r="E66"/>
  <c r="E65" s="1"/>
  <c r="E64" s="1"/>
  <c r="E63"/>
  <c r="E62" s="1"/>
  <c r="E61" s="1"/>
  <c r="E60" s="1"/>
  <c r="E59"/>
  <c r="E58" s="1"/>
  <c r="E57"/>
  <c r="E56"/>
  <c r="E55"/>
  <c r="E51"/>
  <c r="E50" s="1"/>
  <c r="E49" s="1"/>
  <c r="E48"/>
  <c r="E47"/>
  <c r="E46" s="1"/>
  <c r="E45" s="1"/>
  <c r="E44"/>
  <c r="E43" s="1"/>
  <c r="E42" s="1"/>
  <c r="E41"/>
  <c r="E40" s="1"/>
  <c r="E39" s="1"/>
  <c r="E33"/>
  <c r="E32" s="1"/>
  <c r="E31" s="1"/>
  <c r="E29"/>
  <c r="E28" s="1"/>
  <c r="E27"/>
  <c r="E26" s="1"/>
  <c r="E24"/>
  <c r="E23" s="1"/>
  <c r="E22" s="1"/>
  <c r="E21"/>
  <c r="E20" s="1"/>
  <c r="E19" s="1"/>
  <c r="E16"/>
  <c r="E15" s="1"/>
  <c r="E14"/>
  <c r="E13" s="1"/>
  <c r="E12" s="1"/>
  <c r="F32" i="18"/>
  <c r="F14"/>
  <c r="E14"/>
  <c r="E39"/>
  <c r="E38"/>
  <c r="E37"/>
  <c r="E36"/>
  <c r="E35" s="1"/>
  <c r="E31"/>
  <c r="E30" s="1"/>
  <c r="E24"/>
  <c r="E23"/>
  <c r="E21"/>
  <c r="E20"/>
  <c r="E19" s="1"/>
  <c r="E17"/>
  <c r="E32" l="1"/>
  <c r="D12" i="20"/>
  <c r="E104" i="21"/>
  <c r="E126"/>
  <c r="G127"/>
  <c r="G128"/>
  <c r="F124"/>
  <c r="G124" s="1"/>
  <c r="E25"/>
  <c r="E18" s="1"/>
  <c r="E38"/>
  <c r="E54"/>
  <c r="E100"/>
  <c r="G126"/>
  <c r="E11"/>
  <c r="E53"/>
  <c r="E52" s="1"/>
  <c r="E99"/>
  <c r="E68"/>
  <c r="E96"/>
  <c r="E95"/>
  <c r="E30"/>
  <c r="E27" i="18"/>
  <c r="E91" i="21" l="1"/>
  <c r="E10" s="1"/>
  <c r="E12" i="18"/>
  <c r="J11" i="17" l="1"/>
  <c r="H11"/>
  <c r="I128"/>
  <c r="I127"/>
  <c r="I126" s="1"/>
  <c r="I93"/>
  <c r="I91"/>
  <c r="I90"/>
  <c r="I88"/>
  <c r="I87" s="1"/>
  <c r="I19"/>
  <c r="I26"/>
  <c r="I33"/>
  <c r="I30" s="1"/>
  <c r="I29" s="1"/>
  <c r="I28" s="1"/>
  <c r="I27" s="1"/>
  <c r="I38"/>
  <c r="I39"/>
  <c r="I42"/>
  <c r="I41" s="1"/>
  <c r="I40" s="1"/>
  <c r="I43"/>
  <c r="I44"/>
  <c r="I45"/>
  <c r="I46"/>
  <c r="I47"/>
  <c r="I51"/>
  <c r="I59"/>
  <c r="I58" s="1"/>
  <c r="I57" s="1"/>
  <c r="I56" s="1"/>
  <c r="I60"/>
  <c r="I64"/>
  <c r="I63" s="1"/>
  <c r="I62" s="1"/>
  <c r="I61" s="1"/>
  <c r="I66"/>
  <c r="I72"/>
  <c r="I74"/>
  <c r="I75"/>
  <c r="I76"/>
  <c r="I77"/>
  <c r="I78"/>
  <c r="I83"/>
  <c r="I97"/>
  <c r="I98"/>
  <c r="I99"/>
  <c r="I110"/>
  <c r="I108" s="1"/>
  <c r="I107" s="1"/>
  <c r="I111"/>
  <c r="I112"/>
  <c r="I113"/>
  <c r="I116"/>
  <c r="I122"/>
  <c r="I121" s="1"/>
  <c r="I120" s="1"/>
  <c r="I119" s="1"/>
  <c r="I118" s="1"/>
  <c r="I132"/>
  <c r="I133"/>
  <c r="I134"/>
  <c r="I135"/>
  <c r="I141"/>
  <c r="I140" s="1"/>
  <c r="I139" s="1"/>
  <c r="I138" s="1"/>
  <c r="I137" s="1"/>
  <c r="I144"/>
  <c r="I145"/>
  <c r="I150"/>
  <c r="I152"/>
  <c r="I153"/>
  <c r="I154"/>
  <c r="I155"/>
  <c r="I156"/>
  <c r="I157"/>
  <c r="I158"/>
  <c r="I159"/>
  <c r="I160"/>
  <c r="I161"/>
  <c r="I162"/>
  <c r="I163"/>
  <c r="I164"/>
  <c r="I165"/>
  <c r="I166"/>
  <c r="I167"/>
  <c r="I173"/>
  <c r="H13"/>
  <c r="I13" s="1"/>
  <c r="H14"/>
  <c r="I14" s="1"/>
  <c r="H15"/>
  <c r="I15" s="1"/>
  <c r="H16"/>
  <c r="I16" s="1"/>
  <c r="H17"/>
  <c r="I17" s="1"/>
  <c r="H18"/>
  <c r="I18" s="1"/>
  <c r="H25"/>
  <c r="H24" s="1"/>
  <c r="H23" s="1"/>
  <c r="H22" s="1"/>
  <c r="I22" s="1"/>
  <c r="H30"/>
  <c r="H29" s="1"/>
  <c r="H28" s="1"/>
  <c r="H27" s="1"/>
  <c r="H41"/>
  <c r="H49"/>
  <c r="H48" s="1"/>
  <c r="I48" s="1"/>
  <c r="H50"/>
  <c r="I50" s="1"/>
  <c r="H54"/>
  <c r="H53" s="1"/>
  <c r="H52" s="1"/>
  <c r="H58"/>
  <c r="H63"/>
  <c r="H62" s="1"/>
  <c r="H61" s="1"/>
  <c r="H71"/>
  <c r="I71" s="1"/>
  <c r="H82"/>
  <c r="H81" s="1"/>
  <c r="H80" s="1"/>
  <c r="H79" s="1"/>
  <c r="H73" s="1"/>
  <c r="I73" s="1"/>
  <c r="H88"/>
  <c r="H90"/>
  <c r="H91"/>
  <c r="H93"/>
  <c r="H96"/>
  <c r="H102"/>
  <c r="H108"/>
  <c r="H107" s="1"/>
  <c r="H115"/>
  <c r="H114" s="1"/>
  <c r="I114" s="1"/>
  <c r="H121"/>
  <c r="H124"/>
  <c r="H127"/>
  <c r="H128"/>
  <c r="H131"/>
  <c r="H130" s="1"/>
  <c r="I130" s="1"/>
  <c r="H140"/>
  <c r="H148"/>
  <c r="H147" s="1"/>
  <c r="I147" s="1"/>
  <c r="H149"/>
  <c r="I149" s="1"/>
  <c r="H151"/>
  <c r="I151" s="1"/>
  <c r="H172"/>
  <c r="I172" s="1"/>
  <c r="H70" l="1"/>
  <c r="H69" s="1"/>
  <c r="H68" s="1"/>
  <c r="H67" s="1"/>
  <c r="I67" s="1"/>
  <c r="I21"/>
  <c r="I117"/>
  <c r="I86"/>
  <c r="I85" s="1"/>
  <c r="H171"/>
  <c r="H146"/>
  <c r="I146" s="1"/>
  <c r="I136" s="1"/>
  <c r="H139"/>
  <c r="H126"/>
  <c r="H123"/>
  <c r="H120"/>
  <c r="H106"/>
  <c r="H101"/>
  <c r="H87"/>
  <c r="H57"/>
  <c r="H12"/>
  <c r="I12" s="1"/>
  <c r="I131"/>
  <c r="I115"/>
  <c r="I106" s="1"/>
  <c r="I105" s="1"/>
  <c r="I81"/>
  <c r="I79"/>
  <c r="I69"/>
  <c r="I49"/>
  <c r="I25"/>
  <c r="I23"/>
  <c r="I148"/>
  <c r="I96"/>
  <c r="I95" s="1"/>
  <c r="I82"/>
  <c r="I80"/>
  <c r="I70"/>
  <c r="I68"/>
  <c r="I24"/>
  <c r="J173"/>
  <c r="I104" l="1"/>
  <c r="I84"/>
  <c r="H56"/>
  <c r="H100"/>
  <c r="H119"/>
  <c r="H86"/>
  <c r="H105"/>
  <c r="H138"/>
  <c r="H170"/>
  <c r="I171"/>
  <c r="J172"/>
  <c r="H169" l="1"/>
  <c r="I170"/>
  <c r="H137"/>
  <c r="H85"/>
  <c r="H118"/>
  <c r="H95"/>
  <c r="H40"/>
  <c r="H21" s="1"/>
  <c r="J171"/>
  <c r="H117" l="1"/>
  <c r="H84"/>
  <c r="H136"/>
  <c r="H168"/>
  <c r="I168" s="1"/>
  <c r="I20" s="1"/>
  <c r="I169"/>
  <c r="J170"/>
  <c r="H104" l="1"/>
  <c r="J169"/>
  <c r="H20" l="1"/>
  <c r="J168"/>
  <c r="J167" l="1"/>
  <c r="J166" l="1"/>
  <c r="J165" l="1"/>
  <c r="J164" l="1"/>
  <c r="J163" l="1"/>
  <c r="J162" l="1"/>
  <c r="J161" l="1"/>
  <c r="J160" l="1"/>
  <c r="J159" l="1"/>
  <c r="J158" l="1"/>
  <c r="J157" l="1"/>
  <c r="J156" l="1"/>
  <c r="J155" l="1"/>
  <c r="J154" l="1"/>
  <c r="J153" l="1"/>
  <c r="J152" l="1"/>
  <c r="J151" l="1"/>
  <c r="D17" i="15"/>
  <c r="F25" i="21"/>
  <c r="F17"/>
  <c r="G17" s="1"/>
  <c r="F36"/>
  <c r="G36" s="1"/>
  <c r="F37"/>
  <c r="G37" s="1"/>
  <c r="F63"/>
  <c r="G63" s="1"/>
  <c r="G64"/>
  <c r="G115"/>
  <c r="F113"/>
  <c r="G113" s="1"/>
  <c r="F111"/>
  <c r="G111" s="1"/>
  <c r="G110"/>
  <c r="G109"/>
  <c r="G107"/>
  <c r="F106"/>
  <c r="G106" s="1"/>
  <c r="F105"/>
  <c r="F104" s="1"/>
  <c r="F101"/>
  <c r="F96"/>
  <c r="G96" s="1"/>
  <c r="G93"/>
  <c r="G85"/>
  <c r="F81"/>
  <c r="G81" s="1"/>
  <c r="F77"/>
  <c r="G77" s="1"/>
  <c r="F73"/>
  <c r="G73" s="1"/>
  <c r="F69"/>
  <c r="G69" s="1"/>
  <c r="G65"/>
  <c r="F61"/>
  <c r="G61" s="1"/>
  <c r="F60"/>
  <c r="G59"/>
  <c r="F51"/>
  <c r="G51" s="1"/>
  <c r="F48"/>
  <c r="G48" s="1"/>
  <c r="F47"/>
  <c r="G47" s="1"/>
  <c r="F42"/>
  <c r="F35"/>
  <c r="G35" s="1"/>
  <c r="G33"/>
  <c r="G29"/>
  <c r="G27"/>
  <c r="F22"/>
  <c r="F18" s="1"/>
  <c r="G21"/>
  <c r="F16"/>
  <c r="G16" s="1"/>
  <c r="F12"/>
  <c r="G12" s="1"/>
  <c r="F40" i="18"/>
  <c r="G40" s="1"/>
  <c r="F38"/>
  <c r="F35"/>
  <c r="F27"/>
  <c r="F24"/>
  <c r="F21"/>
  <c r="G101" i="21" l="1"/>
  <c r="F100"/>
  <c r="F99" s="1"/>
  <c r="F91" s="1"/>
  <c r="F98"/>
  <c r="G98" s="1"/>
  <c r="J150" i="17"/>
  <c r="F114" i="21"/>
  <c r="G114" s="1"/>
  <c r="G22"/>
  <c r="G42"/>
  <c r="G60"/>
  <c r="G105"/>
  <c r="F15"/>
  <c r="G15" s="1"/>
  <c r="G26"/>
  <c r="G28"/>
  <c r="F34"/>
  <c r="G108"/>
  <c r="F123"/>
  <c r="G123" s="1"/>
  <c r="F121"/>
  <c r="G121" s="1"/>
  <c r="G117"/>
  <c r="F97"/>
  <c r="G97" s="1"/>
  <c r="G84"/>
  <c r="F82"/>
  <c r="G82" s="1"/>
  <c r="F80"/>
  <c r="G80" s="1"/>
  <c r="F78"/>
  <c r="G78" s="1"/>
  <c r="F76"/>
  <c r="G76" s="1"/>
  <c r="F74"/>
  <c r="G74" s="1"/>
  <c r="F72"/>
  <c r="G72" s="1"/>
  <c r="F70"/>
  <c r="G70" s="1"/>
  <c r="F68"/>
  <c r="G68" s="1"/>
  <c r="G66"/>
  <c r="F62"/>
  <c r="G62" s="1"/>
  <c r="G53"/>
  <c r="F49"/>
  <c r="G49" s="1"/>
  <c r="F43"/>
  <c r="G43" s="1"/>
  <c r="F40"/>
  <c r="G40" s="1"/>
  <c r="F23"/>
  <c r="G23" s="1"/>
  <c r="F13"/>
  <c r="G13" s="1"/>
  <c r="G94"/>
  <c r="G92"/>
  <c r="G87"/>
  <c r="F122"/>
  <c r="G122" s="1"/>
  <c r="G116"/>
  <c r="F112"/>
  <c r="G112" s="1"/>
  <c r="G102"/>
  <c r="G83"/>
  <c r="F79"/>
  <c r="G79" s="1"/>
  <c r="F75"/>
  <c r="G75" s="1"/>
  <c r="F71"/>
  <c r="G71" s="1"/>
  <c r="G67"/>
  <c r="G54"/>
  <c r="G52"/>
  <c r="F50"/>
  <c r="G50" s="1"/>
  <c r="F44"/>
  <c r="G44" s="1"/>
  <c r="F39"/>
  <c r="F24"/>
  <c r="G24" s="1"/>
  <c r="F14"/>
  <c r="G14" s="1"/>
  <c r="G88"/>
  <c r="G86"/>
  <c r="G58"/>
  <c r="G25"/>
  <c r="F11"/>
  <c r="G11" s="1"/>
  <c r="G99"/>
  <c r="G100"/>
  <c r="G89"/>
  <c r="G41" i="18"/>
  <c r="G39" i="21" l="1"/>
  <c r="F38"/>
  <c r="G90"/>
  <c r="G91"/>
  <c r="J149" i="17"/>
  <c r="G34" i="21"/>
  <c r="G20"/>
  <c r="G57"/>
  <c r="F46"/>
  <c r="G46" s="1"/>
  <c r="G32"/>
  <c r="G120"/>
  <c r="G104"/>
  <c r="G38" l="1"/>
  <c r="F30"/>
  <c r="J148" i="17"/>
  <c r="G119" i="21"/>
  <c r="F45"/>
  <c r="G55"/>
  <c r="G56"/>
  <c r="G19"/>
  <c r="G31"/>
  <c r="G103"/>
  <c r="J147" i="17" l="1"/>
  <c r="G18" i="21"/>
  <c r="G45"/>
  <c r="G118"/>
  <c r="G95"/>
  <c r="J146" i="17" l="1"/>
  <c r="G41" i="21"/>
  <c r="G30" l="1"/>
  <c r="G10"/>
  <c r="J145" i="17"/>
  <c r="D12" i="15"/>
  <c r="F19" i="18"/>
  <c r="J144" i="17" l="1"/>
  <c r="D27" i="15"/>
  <c r="D11" s="1"/>
  <c r="J143" i="17" l="1"/>
  <c r="G19" i="18"/>
  <c r="J142" i="17" l="1"/>
  <c r="G38" i="18"/>
  <c r="G12"/>
  <c r="G26"/>
  <c r="G16"/>
  <c r="G33"/>
  <c r="G15"/>
  <c r="G17"/>
  <c r="G23"/>
  <c r="G25"/>
  <c r="G32"/>
  <c r="G36"/>
  <c r="J141" i="17" l="1"/>
  <c r="G39" i="18"/>
  <c r="G22"/>
  <c r="G31"/>
  <c r="G30" s="1"/>
  <c r="G29"/>
  <c r="G27"/>
  <c r="G18"/>
  <c r="G28"/>
  <c r="G20"/>
  <c r="G24"/>
  <c r="G37"/>
  <c r="G21"/>
  <c r="G35"/>
  <c r="G14"/>
  <c r="J140" i="17" l="1"/>
  <c r="J139" l="1"/>
  <c r="J138" l="1"/>
  <c r="J137" l="1"/>
  <c r="J136" l="1"/>
  <c r="J135" l="1"/>
  <c r="J134" l="1"/>
  <c r="J133" l="1"/>
  <c r="J132" l="1"/>
  <c r="J131" l="1"/>
  <c r="J130" l="1"/>
  <c r="J129" l="1"/>
  <c r="J128" l="1"/>
  <c r="J127" l="1"/>
  <c r="J126" l="1"/>
  <c r="J125" l="1"/>
  <c r="J124" l="1"/>
  <c r="J123" l="1"/>
  <c r="J122" l="1"/>
  <c r="J121" l="1"/>
  <c r="J120" l="1"/>
  <c r="J119" l="1"/>
  <c r="J118" l="1"/>
  <c r="J117" l="1"/>
  <c r="J116" l="1"/>
  <c r="J115" l="1"/>
  <c r="J114" l="1"/>
  <c r="J113" l="1"/>
  <c r="J112" l="1"/>
  <c r="J111" l="1"/>
  <c r="J110" l="1"/>
  <c r="J109" l="1"/>
  <c r="J108" l="1"/>
  <c r="J107" l="1"/>
  <c r="J106" l="1"/>
  <c r="J105" l="1"/>
  <c r="J104" l="1"/>
  <c r="J103" l="1"/>
  <c r="J102" l="1"/>
  <c r="J101" l="1"/>
  <c r="J100" l="1"/>
  <c r="J99" l="1"/>
  <c r="J98" l="1"/>
  <c r="J97" l="1"/>
  <c r="J96" l="1"/>
  <c r="J95" l="1"/>
  <c r="J94" l="1"/>
  <c r="J93" l="1"/>
  <c r="J92" l="1"/>
  <c r="J91" l="1"/>
  <c r="J90" l="1"/>
  <c r="J89" l="1"/>
  <c r="J88" l="1"/>
  <c r="J87" l="1"/>
  <c r="J86" l="1"/>
  <c r="J85" l="1"/>
  <c r="J84" l="1"/>
  <c r="J83" l="1"/>
  <c r="J82" l="1"/>
  <c r="J81" l="1"/>
  <c r="J80" l="1"/>
  <c r="J79" l="1"/>
  <c r="J78" l="1"/>
  <c r="J77" l="1"/>
  <c r="J76" l="1"/>
  <c r="J75" l="1"/>
  <c r="J74" l="1"/>
  <c r="J73" l="1"/>
  <c r="J72" l="1"/>
  <c r="J71" l="1"/>
  <c r="J70" l="1"/>
  <c r="J69" l="1"/>
  <c r="J68" l="1"/>
  <c r="J67" l="1"/>
  <c r="J66" l="1"/>
  <c r="J65" l="1"/>
  <c r="J64" l="1"/>
  <c r="J63" l="1"/>
  <c r="J62" l="1"/>
  <c r="J61" l="1"/>
  <c r="J60" l="1"/>
  <c r="J59" l="1"/>
  <c r="J58" l="1"/>
  <c r="J57" l="1"/>
  <c r="J56" l="1"/>
  <c r="J55" l="1"/>
  <c r="J54" l="1"/>
  <c r="J53" l="1"/>
  <c r="J52" l="1"/>
  <c r="J51" l="1"/>
  <c r="J50" l="1"/>
  <c r="J49" l="1"/>
  <c r="J48" l="1"/>
  <c r="J47" l="1"/>
  <c r="J46" l="1"/>
  <c r="J45" l="1"/>
  <c r="J44" l="1"/>
  <c r="J43" l="1"/>
  <c r="J42" l="1"/>
  <c r="J41" l="1"/>
  <c r="J40" l="1"/>
  <c r="J39" l="1"/>
  <c r="J38" l="1"/>
  <c r="J37" l="1"/>
  <c r="J36" l="1"/>
  <c r="J35" l="1"/>
  <c r="J34" l="1"/>
  <c r="J33" l="1"/>
  <c r="J32" l="1"/>
  <c r="J31" l="1"/>
  <c r="J30" l="1"/>
  <c r="J29" l="1"/>
  <c r="J28" l="1"/>
  <c r="J27" l="1"/>
  <c r="J26" l="1"/>
  <c r="J25" l="1"/>
  <c r="J24" l="1"/>
  <c r="J23" l="1"/>
  <c r="J22" l="1"/>
  <c r="J21" l="1"/>
  <c r="J20" l="1"/>
  <c r="J19" l="1"/>
  <c r="J18" l="1"/>
  <c r="J17" l="1"/>
  <c r="J16" l="1"/>
  <c r="J15" l="1"/>
  <c r="J14" l="1"/>
  <c r="J12" l="1"/>
  <c r="J13"/>
</calcChain>
</file>

<file path=xl/sharedStrings.xml><?xml version="1.0" encoding="utf-8"?>
<sst xmlns="http://schemas.openxmlformats.org/spreadsheetml/2006/main" count="1196" uniqueCount="366">
  <si>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</si>
  <si>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Единый сельскохозяйственный налог</t>
  </si>
  <si>
    <t>Приложение № 1</t>
  </si>
  <si>
    <t xml:space="preserve">к решению Совета Советского </t>
  </si>
  <si>
    <t>сельского поселения Новокубанского района</t>
  </si>
  <si>
    <t>Процент исполнения</t>
  </si>
  <si>
    <t>х</t>
  </si>
  <si>
    <t>Глава Советского сельского поселения</t>
  </si>
  <si>
    <t>Новокубанского района</t>
  </si>
  <si>
    <t>Приложение № 2</t>
  </si>
  <si>
    <t>Федеральная налоговая служба</t>
  </si>
  <si>
    <t>1</t>
  </si>
  <si>
    <t>Наименование показателя</t>
  </si>
  <si>
    <t>3</t>
  </si>
  <si>
    <t>5</t>
  </si>
  <si>
    <t>Доходы бюджета всего, в т.ч.</t>
  </si>
  <si>
    <t>10102010 01 0000 110</t>
  </si>
  <si>
    <t>10102020 01 0000 110</t>
  </si>
  <si>
    <t>10102030 01 0000 110</t>
  </si>
  <si>
    <t>10102040 01 0000 110</t>
  </si>
  <si>
    <t>10503010 01 0000 110</t>
  </si>
  <si>
    <t>10601030 10 0000 110</t>
  </si>
  <si>
    <t>11105035 10 0000 120</t>
  </si>
  <si>
    <t>Код классификации доходов бюджетов</t>
  </si>
  <si>
    <t>Код главного администратора доходов бюджета</t>
  </si>
  <si>
    <t>Федеральное казначейство</t>
  </si>
  <si>
    <t>Администрация Советского сельского поселения Новокубанского района</t>
  </si>
  <si>
    <t>Вед</t>
  </si>
  <si>
    <t>Рз</t>
  </si>
  <si>
    <t>ПР</t>
  </si>
  <si>
    <t>ЦСР</t>
  </si>
  <si>
    <t>ВР</t>
  </si>
  <si>
    <t>4</t>
  </si>
  <si>
    <t>6</t>
  </si>
  <si>
    <t>Совет Советского сельского поселения Новокубанского района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</si>
  <si>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</si>
  <si>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</si>
  <si>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</si>
  <si>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</si>
  <si>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</si>
  <si>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</si>
  <si>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</si>
  <si>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</si>
  <si>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</si>
  <si>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</si>
  <si>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</si>
  <si>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07</t>
  </si>
  <si>
    <t>Другие общегосударственные вопросы</t>
  </si>
  <si>
    <t>13</t>
  </si>
  <si>
    <t>Национальная оборона</t>
  </si>
  <si>
    <t xml:space="preserve">Мобилизационная и вневойсковая подготовка 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</si>
  <si>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</si>
  <si>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</si>
  <si>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</si>
  <si>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</si>
  <si>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</si>
  <si>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</si>
  <si>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</si>
  <si>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</si>
  <si>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</si>
  <si>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</si>
  <si>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</si>
  <si>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</si>
  <si>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 и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</si>
  <si>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</si>
  <si>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</si>
  <si>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</si>
  <si>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</si>
  <si>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</si>
  <si>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</si>
  <si>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</si>
  <si>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11</t>
  </si>
  <si>
    <t>Физическая культура</t>
  </si>
  <si>
    <t>2.</t>
  </si>
  <si>
    <t>4.</t>
  </si>
  <si>
    <t>5.</t>
  </si>
  <si>
    <t>№ п/п</t>
  </si>
  <si>
    <t>(тыс.рублей)</t>
  </si>
  <si>
    <t>ВСЕГО</t>
  </si>
  <si>
    <t>Всего расходов</t>
  </si>
  <si>
    <t>в том числе:</t>
  </si>
  <si>
    <t>Функционирование высшего должностного лица субъекта РФ и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</si>
  <si>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</si>
  <si>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Национальная  оборона</t>
  </si>
  <si>
    <t>Мобилизационная и вневойсковая подготовка</t>
  </si>
  <si>
    <t>Национальная  экономика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</si>
  <si>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</si>
  <si>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</si>
  <si>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</si>
  <si>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Приложение № 4</t>
  </si>
  <si>
    <t>Код классификации источников финансирования дефицита бюджета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</si>
  <si>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</si>
  <si>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</si>
  <si>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</si>
  <si>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</si>
  <si>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</si>
  <si>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</si>
  <si>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</si>
  <si>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10606033 10 0000 110</t>
  </si>
  <si>
    <t>10606043 10 0000 110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</si>
  <si>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</si>
  <si>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</si>
  <si>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</si>
  <si>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</si>
  <si>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</si>
  <si>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</si>
  <si>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</si>
  <si>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</si>
  <si>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</si>
  <si>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</si>
  <si>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«Социальная поддержка граждан»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</si>
  <si>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</si>
  <si>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</si>
  <si>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</si>
  <si>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</si>
  <si>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</si>
  <si>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</si>
  <si>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</si>
  <si>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</si>
  <si>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</si>
  <si>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</si>
  <si>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</si>
  <si>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</si>
  <si>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</si>
  <si>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6.</t>
  </si>
  <si>
    <t>Образование</t>
  </si>
  <si>
    <t>Муниципальная программа Советского сельского поселения Новокубанского района «Молодежь Кубани»</t>
  </si>
  <si>
    <t>Мероприятия в области молодежной политики</t>
  </si>
  <si>
    <t>7.</t>
  </si>
  <si>
    <t>Муниципальная программа Советского сельского поселения Новокубанского района «Развитие культуры»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</si>
  <si>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</si>
  <si>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8.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</si>
  <si>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</si>
  <si>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</si>
  <si>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</si>
  <si>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9.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</si>
  <si>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</si>
  <si>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«Информационное обеспечение жителей»</t>
  </si>
  <si>
    <t>Мероприятия по информационному обеспечению населения</t>
  </si>
  <si>
    <t>Обслуживание внутреннего государственного и муниципального долга</t>
  </si>
  <si>
    <t>Обслуживание  муниципального долга</t>
  </si>
  <si>
    <t>Управление муниципальным долгом и муниципальными финансовыми активами</t>
  </si>
  <si>
    <t>Процентные платежи по муниципальному долгу</t>
  </si>
  <si>
    <t>Обслуживание государственного (муниципального) долга</t>
  </si>
  <si>
    <t>700</t>
  </si>
  <si>
    <t>Молодежная политика и оздоровление детей</t>
  </si>
  <si>
    <t>ВСЕГО:</t>
  </si>
  <si>
    <t>код главного администратора источников финансирова-ния дефицита бюджета</t>
  </si>
  <si>
    <t>01 05 02 01 10 0000 510</t>
  </si>
  <si>
    <t xml:space="preserve">сельского поселения </t>
  </si>
  <si>
    <t>Прочие безвозмездные поступления в бюджеты сельских поселений</t>
  </si>
  <si>
    <t>С.Ю.Копылов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</si>
  <si>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</si>
  <si>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</si>
  <si>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</si>
  <si>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</si>
  <si>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</si>
  <si>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</si>
  <si>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</si>
  <si>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50 1 00 00000</t>
  </si>
  <si>
    <t>50 1 00 00190</t>
  </si>
  <si>
    <t xml:space="preserve">Обеспечение деятельности администрации муниципального образования </t>
  </si>
  <si>
    <t>50 5 00 00000</t>
  </si>
  <si>
    <t>50 5 00 00190</t>
  </si>
  <si>
    <t>50 5 00 60190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</si>
  <si>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</si>
  <si>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</si>
  <si>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</si>
  <si>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Мероприятия по переподготовке и повышению квалификации кадров</t>
  </si>
  <si>
    <t>10 1 00 10200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</si>
  <si>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</si>
  <si>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13 0 00 00000</t>
  </si>
  <si>
    <t>13 1 00 00000</t>
  </si>
  <si>
    <t>Мероприятия по информатизации</t>
  </si>
  <si>
    <t>13 1 00 10080</t>
  </si>
  <si>
    <t xml:space="preserve">Прочие обязательства администрации муниципального образования </t>
  </si>
  <si>
    <t>50 5 00 10050</t>
  </si>
  <si>
    <t>50 5 00 51180</t>
  </si>
  <si>
    <t>06 0 00 00000</t>
  </si>
  <si>
    <t>02 0 00 00000</t>
  </si>
  <si>
    <t>02 2 00 00000</t>
  </si>
  <si>
    <t>02 2 00 10160</t>
  </si>
  <si>
    <t>04 0 00 00000</t>
  </si>
  <si>
    <t>04 2 00 00000</t>
  </si>
  <si>
    <t>04 2 00 10360</t>
  </si>
  <si>
    <t>04 4 00 00000</t>
  </si>
  <si>
    <t>Содержание автомобильных дорог местного значения</t>
  </si>
  <si>
    <t>04 4 00 10340</t>
  </si>
  <si>
    <t>04 4 00 10350</t>
  </si>
  <si>
    <t>Энергосбережение и повышение энергетической эффективности</t>
  </si>
  <si>
    <t>04 3 00 00000</t>
  </si>
  <si>
    <t>Мероприятия по энергосбережению и повышению энергетической эффективности</t>
  </si>
  <si>
    <t>04 3 00 10370</t>
  </si>
  <si>
    <t>05 0 00 00000</t>
  </si>
  <si>
    <t>05 1 00 00000</t>
  </si>
  <si>
    <t>05 1 00 10390</t>
  </si>
  <si>
    <t>05 2 00 00000</t>
  </si>
  <si>
    <t>Мероприятия по газификации населенных пунктов</t>
  </si>
  <si>
    <t>05 2 00 10480</t>
  </si>
  <si>
    <t>05 4 00 00000</t>
  </si>
  <si>
    <t>Уличное освещение</t>
  </si>
  <si>
    <t>05 4 01 00000</t>
  </si>
  <si>
    <t>05 4 01 10410</t>
  </si>
  <si>
    <t>Прочие мероприятия по благоустройству территории</t>
  </si>
  <si>
    <t>05 4 04 00000</t>
  </si>
  <si>
    <t>05 4 04 10410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</si>
  <si>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</si>
  <si>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</si>
  <si>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</si>
  <si>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</si>
  <si>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11 1 00 10240</t>
  </si>
  <si>
    <t>07 0 00 00000</t>
  </si>
  <si>
    <t>Отдельные мероприятия муниципальной программы «Развитие культуры»</t>
  </si>
  <si>
    <t>07 1 00 00000</t>
  </si>
  <si>
    <t>07 1 00 00590</t>
  </si>
  <si>
    <t>07 1 00 10230</t>
  </si>
  <si>
    <t>02 1 00 00000</t>
  </si>
  <si>
    <t>Выплата дополнительного материального обеспечения, доплаты к пенсиям</t>
  </si>
  <si>
    <t>02 1 00 40010</t>
  </si>
  <si>
    <t>08 0 00 00000</t>
  </si>
  <si>
    <t>08 1 00 00000</t>
  </si>
  <si>
    <t>08 1 00 10120</t>
  </si>
  <si>
    <t>12 0 00 00000</t>
  </si>
  <si>
    <t>12 1 00 00000</t>
  </si>
  <si>
    <t>12 1 00 10270</t>
  </si>
  <si>
    <t>60 0 00 00000</t>
  </si>
  <si>
    <t>60 1 00 00000</t>
  </si>
  <si>
    <t>60 1 00 10060</t>
  </si>
  <si>
    <t>Глава</t>
  </si>
  <si>
    <t>Советского сельского поселения</t>
  </si>
  <si>
    <t xml:space="preserve">Новокубанского района                                                     </t>
  </si>
  <si>
    <t xml:space="preserve">С.Ю.Копылов </t>
  </si>
  <si>
    <t>Приложение № 3</t>
  </si>
  <si>
    <t>Муниципальная программа Советского сельского поселения Новокубанского района«Развитие муниципальной службы»</t>
  </si>
  <si>
    <t>60 1 01 10060</t>
  </si>
  <si>
    <t>Приложение № 5</t>
  </si>
  <si>
    <t>код вида доходов бюджетов, код подвида доходов бюджетов</t>
  </si>
  <si>
    <t>Исполнено</t>
  </si>
  <si>
    <t>11301995 10 0000 130</t>
  </si>
  <si>
    <t>Прочие доходы от оказания платных услуг (работ) получателями средств бюджетов сельских поселений</t>
  </si>
  <si>
    <t>Капитальные вложения в объекты государственной (муниципальной) собственности</t>
  </si>
  <si>
    <t>400</t>
  </si>
  <si>
    <t>код группы, подгруппы, статьи, вида источников финансирования дефицитов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</si>
  <si>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</si>
  <si>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</si>
  <si>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11705050 10 0000 180</t>
  </si>
  <si>
    <t>Прочие неналоговые доходы бюджетов сельских поселений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</si>
  <si>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</si>
  <si>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</si>
  <si>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Государственная поддержка малого и среднего предпринимательства</t>
  </si>
  <si>
    <t>09 1 00 00000</t>
  </si>
  <si>
    <t>Поддержка малого и среднего предпринимательства</t>
  </si>
  <si>
    <t>09 1 00 10170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</si>
  <si>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</si>
  <si>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</si>
  <si>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</si>
  <si>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</si>
  <si>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Муниципальная программа муниципального образования «Экономическое развитие»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</si>
  <si>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</si>
  <si>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</si>
  <si>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</si>
  <si>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10302241 01 0000 110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</si>
  <si>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</si>
  <si>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</si>
  <si>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</si>
  <si>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10302261 01 0000 110</t>
  </si>
  <si>
    <t>20215001 10 0000 150</t>
  </si>
  <si>
    <t>20230024 10 0000 150</t>
  </si>
  <si>
    <t>20235118 10 0000 150</t>
  </si>
  <si>
    <t>20705030 10 0000 150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</si>
  <si>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</si>
  <si>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</si>
  <si>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</si>
  <si>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</si>
  <si>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</si>
  <si>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</si>
  <si>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</si>
  <si>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"Укрепление правопорядка, профилактика правонарушений и терроризма"</t>
  </si>
  <si>
    <t>06 3 00 00000</t>
  </si>
  <si>
    <t>Мероприятия по профилактике терроризма</t>
  </si>
  <si>
    <t>06 3 00 10150</t>
  </si>
  <si>
    <t>Другие вопросы в области национальной безопасности и правоохранительной деятельности</t>
  </si>
  <si>
    <t>14</t>
  </si>
  <si>
    <t>20 0 00 00000</t>
  </si>
  <si>
    <t>20 1 00 00000</t>
  </si>
  <si>
    <t>Прочие мероприятия по реализации муниципальной программы формирования современной городской среды</t>
  </si>
  <si>
    <t>20 1 00 05550</t>
  </si>
  <si>
    <t xml:space="preserve"> Доходы бюджета Советского сельского поселения Новокубанского района за 2020  год по кодам классификации доходов бюджетов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</si>
  <si>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</si>
  <si>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</si>
  <si>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</si>
  <si>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Прочие доходы от компенсации затрат бюджетов сельских поселений</t>
  </si>
  <si>
    <t>11302995 10 0000 130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</si>
  <si>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</si>
  <si>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11602010 02 0000 140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</si>
  <si>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</si>
  <si>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11610123 01 0000 140</t>
  </si>
  <si>
    <t>Наименование</t>
  </si>
  <si>
    <t xml:space="preserve">Наименование </t>
  </si>
  <si>
    <t>Бюджет, утвержденный решением Совета Советского сельского поселения Новокубанского района от 12 декабря 2019 года № 43 (в редакции от 22.12.2020г)</t>
  </si>
  <si>
    <t xml:space="preserve">Расходы бюджета Советского сельского поселения Новокубанского района за 2020 год по ведомственной структуре расходов бюджета Советского сельского поселения Новокубанского района </t>
  </si>
  <si>
    <t>Осуществление полномочий по внешнему муниципальному финансовому контролю поселений</t>
  </si>
  <si>
    <t>50 2 02 12190</t>
  </si>
  <si>
    <t>Закупка товаров, работ и услуг для обеспечения государственных (муниципальных) нужд</t>
  </si>
  <si>
    <t>Осуществление полномочий по внутреннему финансовому контролю поселений</t>
  </si>
  <si>
    <t>50 5 00 11190</t>
  </si>
  <si>
    <t>Осуществление полномочий по размещению муниципального заказа поселений</t>
  </si>
  <si>
    <t>50 5 00 13190</t>
  </si>
  <si>
    <t>Противодействие коррупции</t>
  </si>
  <si>
    <t>10 2 00 00000</t>
  </si>
  <si>
    <t>Мероприятия по противодействию коррупции</t>
  </si>
  <si>
    <t>10 2 00 10440</t>
  </si>
  <si>
    <t>Подпрограмма "Газификация населенных пунктов"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</si>
  <si>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</si>
  <si>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</si>
  <si>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Мероприятия в области культуры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</si>
  <si>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</si>
  <si>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</si>
  <si>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</si>
  <si>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</si>
  <si>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</si>
  <si>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</si>
  <si>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</si>
  <si>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Мероприятия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</si>
  <si>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</si>
  <si>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</si>
  <si>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</si>
  <si>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РЗ</t>
  </si>
  <si>
    <t>Код классификации расходов бюджетов</t>
  </si>
  <si>
    <t xml:space="preserve">Расходы бюджета Советского сельского поселения Новокубанского района за 2020 год по разделам и подразделам классификации расходов бюджетов 
</t>
  </si>
  <si>
    <t xml:space="preserve">Расходы бюджета Советского сельского поселения Новокубанского района за 2020 год по целевым статьям (муниципальным программ и непрограммным направлениям деятельности), группам видов расходов классификации расходов бюджетов </t>
  </si>
  <si>
    <t xml:space="preserve"> </t>
  </si>
  <si>
    <t xml:space="preserve">Источники финансирования дефицита бюджета Советского сельского поселения Новокубанского района за 2020 год по кодам классификации источников финансирования дефицитов бюджетов </t>
  </si>
  <si>
    <t xml:space="preserve">Бюджетные кредиты из других бюджетов бюджетной системы Российской Федерации 
 </t>
  </si>
  <si>
    <t xml:space="preserve">Бюджетные кредиты из других бюджетов бюджетной системы Российской Федерации в валюте Российской Федерации 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</si>
  <si>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</si>
  <si>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</si>
  <si>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</si>
  <si>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</si>
  <si>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</si>
  <si>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</si>
  <si>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Уменьшение прочих остатков средств бюджетов</t>
  </si>
  <si>
    <t xml:space="preserve"> 01 03 00 00 00 0000 000</t>
  </si>
  <si>
    <t xml:space="preserve"> 01 03 01 00 00 0000 000</t>
  </si>
  <si>
    <t xml:space="preserve"> 01 03 01 00 00 0000 700</t>
  </si>
  <si>
    <t xml:space="preserve"> 01 03 01 00 10 0000 710</t>
  </si>
  <si>
    <t xml:space="preserve"> 01 03 01 00 00 0000 800</t>
  </si>
  <si>
    <t xml:space="preserve"> 01 03 01 00 10 0000 810</t>
  </si>
  <si>
    <t xml:space="preserve"> 01 05 00 00 00 0000 000</t>
  </si>
  <si>
    <t xml:space="preserve"> 01 05 00 00 00 0000 500</t>
  </si>
  <si>
    <t xml:space="preserve"> 01 05 02 00 00 0000 500</t>
  </si>
  <si>
    <t xml:space="preserve"> 01 05 02 01 00 0000 510</t>
  </si>
  <si>
    <t xml:space="preserve"> 01 05 00 00 00 0000 600</t>
  </si>
  <si>
    <t xml:space="preserve"> 01 05 02 00 00 0000 600</t>
  </si>
  <si>
    <t xml:space="preserve"> 01 05 02 01 00 0000 610</t>
  </si>
  <si>
    <t xml:space="preserve"> 01 05 02 01 10 0000 610</t>
  </si>
  <si>
    <t>Источники внутреннего финансирования дефицита бюджета, всего</t>
  </si>
  <si>
    <t>в том числе источники финансирования дефицита бюджета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</si>
  <si>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</si>
  <si>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</si>
  <si>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</si>
  <si>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</si>
  <si>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от 22.04.2021г № 91</t>
  </si>
  <si>
    <t>от 22.04.2021г.  № 91</t>
  </si>
  <si>
    <t>от 21.04.2021г.  № 91</t>
  </si>
  <si>
    <t>от 21.04.2021г. № 91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</si>
</sst>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00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47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3" fillId="2" borderId="0" xfId="0" applyFont="1" applyFill="1" applyBorder="1"/>
    <xf numFmtId="0" fontId="5" fillId="2" borderId="2" xfId="0" applyNumberFormat="1" applyFont="1" applyFill="1" applyBorder="1" applyAlignment="1">
      <alignment horizontal="left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Border="1" applyAlignment="1" applyProtection="1">
      <alignment vertical="top" wrapText="1"/>
      <protection locked="0"/>
    </xf>
    <xf numFmtId="0" fontId="3" fillId="3" borderId="2" xfId="0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/>
    <xf numFmtId="49" fontId="3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/>
    <xf numFmtId="0" fontId="4" fillId="0" borderId="0" xfId="0" applyFont="1" applyAlignment="1" applyProtection="1">
      <alignment horizontal="center"/>
    </xf>
    <xf numFmtId="49" fontId="3" fillId="0" borderId="0" xfId="0" applyNumberFormat="1" applyFont="1" applyFill="1" applyProtection="1">
      <protection locked="0"/>
    </xf>
    <xf numFmtId="164" fontId="3" fillId="0" borderId="0" xfId="0" applyNumberFormat="1" applyFont="1" applyFill="1" applyAlignment="1" applyProtection="1">
      <alignment horizontal="left" vertical="top"/>
      <protection locked="0"/>
    </xf>
    <xf numFmtId="0" fontId="3" fillId="0" borderId="0" xfId="0" applyFont="1" applyFill="1" applyProtection="1">
      <protection locked="0"/>
    </xf>
    <xf numFmtId="49" fontId="3" fillId="0" borderId="0" xfId="0" applyNumberFormat="1" applyFont="1" applyFill="1" applyAlignment="1">
      <alignment vertical="top" wrapText="1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left" vertical="top"/>
    </xf>
    <xf numFmtId="49" fontId="3" fillId="0" borderId="0" xfId="0" applyNumberFormat="1" applyFont="1"/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 applyProtection="1">
      <alignment horizontal="center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1" fontId="3" fillId="0" borderId="2" xfId="0" applyNumberFormat="1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3" fillId="3" borderId="0" xfId="0" applyFont="1" applyFill="1"/>
    <xf numFmtId="0" fontId="4" fillId="3" borderId="2" xfId="0" applyFont="1" applyFill="1" applyBorder="1" applyAlignment="1" applyProtection="1">
      <alignment horizontal="left" vertical="top" wrapText="1"/>
    </xf>
    <xf numFmtId="0" fontId="4" fillId="3" borderId="0" xfId="0" applyFont="1" applyFill="1"/>
    <xf numFmtId="0" fontId="3" fillId="3" borderId="2" xfId="0" applyFont="1" applyFill="1" applyBorder="1" applyAlignment="1" applyProtection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2" xfId="0" applyFont="1" applyFill="1" applyBorder="1" applyAlignment="1" applyProtection="1">
      <alignment horizontal="left" vertical="top" wrapText="1"/>
      <protection locked="0"/>
    </xf>
    <xf numFmtId="165" fontId="3" fillId="3" borderId="2" xfId="0" applyNumberFormat="1" applyFont="1" applyFill="1" applyBorder="1" applyAlignment="1">
      <alignment horizontal="left" vertical="top" wrapText="1"/>
    </xf>
    <xf numFmtId="0" fontId="4" fillId="3" borderId="2" xfId="0" applyFont="1" applyFill="1" applyBorder="1" applyAlignment="1" applyProtection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protection locked="0"/>
    </xf>
    <xf numFmtId="49" fontId="3" fillId="0" borderId="0" xfId="0" applyNumberFormat="1" applyFont="1" applyFill="1" applyAlignment="1" applyProtection="1">
      <alignment horizontal="center"/>
      <protection locked="0"/>
    </xf>
    <xf numFmtId="0" fontId="4" fillId="0" borderId="0" xfId="0" applyFont="1" applyAlignment="1" applyProtection="1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justify"/>
    </xf>
    <xf numFmtId="0" fontId="2" fillId="0" borderId="0" xfId="0" applyFont="1" applyAlignment="1">
      <alignment wrapText="1"/>
    </xf>
    <xf numFmtId="1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3" fillId="0" borderId="0" xfId="0" applyFont="1" applyFill="1" applyBorder="1" applyAlignment="1" applyProtection="1">
      <alignment horizontal="left"/>
      <protection locked="0"/>
    </xf>
    <xf numFmtId="0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49" fontId="4" fillId="3" borderId="2" xfId="0" applyNumberFormat="1" applyFont="1" applyFill="1" applyBorder="1" applyAlignment="1" applyProtection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  <protection locked="0"/>
    </xf>
    <xf numFmtId="0" fontId="4" fillId="3" borderId="2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 applyProtection="1">
      <alignment horizontal="left" vertical="top" wrapText="1"/>
    </xf>
    <xf numFmtId="49" fontId="4" fillId="3" borderId="2" xfId="0" applyNumberFormat="1" applyFont="1" applyFill="1" applyBorder="1" applyAlignment="1" applyProtection="1">
      <alignment horizontal="left" vertical="top" wrapText="1"/>
      <protection locked="0"/>
    </xf>
    <xf numFmtId="166" fontId="3" fillId="3" borderId="2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2" xfId="0" applyFont="1" applyFill="1" applyBorder="1" applyAlignment="1">
      <alignment wrapText="1"/>
    </xf>
    <xf numFmtId="49" fontId="4" fillId="3" borderId="2" xfId="0" applyNumberFormat="1" applyFont="1" applyFill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>
      <alignment horizontal="center"/>
    </xf>
    <xf numFmtId="49" fontId="9" fillId="0" borderId="2" xfId="0" applyNumberFormat="1" applyFont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2" fontId="4" fillId="0" borderId="0" xfId="0" applyNumberFormat="1" applyFont="1" applyBorder="1" applyAlignment="1">
      <alignment horizontal="left" vertical="top"/>
    </xf>
    <xf numFmtId="2" fontId="4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Alignment="1" applyProtection="1">
      <protection locked="0"/>
    </xf>
    <xf numFmtId="0" fontId="4" fillId="0" borderId="0" xfId="0" applyFont="1" applyFill="1" applyAlignment="1" applyProtection="1"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164" fontId="4" fillId="0" borderId="0" xfId="0" applyNumberFormat="1" applyFont="1" applyFill="1" applyAlignment="1" applyProtection="1">
      <alignment vertical="top"/>
      <protection locked="0"/>
    </xf>
    <xf numFmtId="0" fontId="10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right" vertical="top"/>
    </xf>
    <xf numFmtId="165" fontId="4" fillId="0" borderId="2" xfId="0" applyNumberFormat="1" applyFont="1" applyBorder="1" applyAlignment="1">
      <alignment horizontal="right" vertical="top" wrapText="1"/>
    </xf>
    <xf numFmtId="165" fontId="4" fillId="0" borderId="2" xfId="0" applyNumberFormat="1" applyFont="1" applyBorder="1" applyAlignment="1">
      <alignment horizontal="right" vertical="top"/>
    </xf>
    <xf numFmtId="165" fontId="3" fillId="0" borderId="2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4" fillId="3" borderId="2" xfId="0" applyNumberFormat="1" applyFont="1" applyFill="1" applyBorder="1" applyAlignment="1">
      <alignment vertical="top"/>
    </xf>
    <xf numFmtId="165" fontId="4" fillId="0" borderId="2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165" fontId="3" fillId="0" borderId="2" xfId="0" applyNumberFormat="1" applyFont="1" applyBorder="1" applyAlignment="1">
      <alignment vertical="top" wrapText="1"/>
    </xf>
    <xf numFmtId="0" fontId="9" fillId="0" borderId="2" xfId="0" applyFont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2" fontId="4" fillId="3" borderId="2" xfId="0" applyNumberFormat="1" applyFont="1" applyFill="1" applyBorder="1" applyAlignment="1">
      <alignment horizontal="right" vertical="top"/>
    </xf>
    <xf numFmtId="2" fontId="3" fillId="3" borderId="2" xfId="0" applyNumberFormat="1" applyFont="1" applyFill="1" applyBorder="1" applyAlignment="1">
      <alignment horizontal="right" vertical="top"/>
    </xf>
    <xf numFmtId="2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right"/>
    </xf>
    <xf numFmtId="49" fontId="10" fillId="0" borderId="0" xfId="0" applyNumberFormat="1" applyFont="1"/>
    <xf numFmtId="0" fontId="10" fillId="0" borderId="0" xfId="0" applyFont="1"/>
    <xf numFmtId="4" fontId="4" fillId="0" borderId="2" xfId="0" applyNumberFormat="1" applyFont="1" applyBorder="1" applyAlignment="1">
      <alignment horizontal="right" vertical="center"/>
    </xf>
    <xf numFmtId="4" fontId="4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4" fontId="3" fillId="0" borderId="2" xfId="0" applyNumberFormat="1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right" vertical="top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  <xf numFmtId="165" fontId="4" fillId="3" borderId="2" xfId="0" applyNumberFormat="1" applyFont="1" applyFill="1" applyBorder="1" applyAlignment="1">
      <alignment horizontal="right" vertical="top"/>
    </xf>
    <xf numFmtId="165" fontId="3" fillId="3" borderId="2" xfId="0" applyNumberFormat="1" applyFont="1" applyFill="1" applyBorder="1" applyAlignment="1">
      <alignment horizontal="right" vertical="top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5" fontId="4" fillId="0" borderId="2" xfId="0" applyNumberFormat="1" applyFont="1" applyBorder="1" applyAlignment="1">
      <alignment horizontal="right" wrapText="1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justify" vertical="top" wrapText="1"/>
    </xf>
    <xf numFmtId="165" fontId="3" fillId="3" borderId="2" xfId="0" applyNumberFormat="1" applyFont="1" applyFill="1" applyBorder="1" applyAlignment="1">
      <alignment horizontal="right" wrapText="1"/>
    </xf>
    <xf numFmtId="0" fontId="2" fillId="3" borderId="2" xfId="0" applyFont="1" applyFill="1" applyBorder="1" applyAlignment="1">
      <alignment horizontal="justify" wrapText="1"/>
    </xf>
    <xf numFmtId="0" fontId="9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165" fontId="4" fillId="3" borderId="2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wrapText="1"/>
    </xf>
    <xf numFmtId="0" fontId="2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Fill="1" applyAlignment="1" applyProtection="1">
      <alignment horizont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49" fontId="3" fillId="0" borderId="0" xfId="0" applyNumberFormat="1" applyFont="1" applyFill="1" applyAlignment="1" applyProtection="1">
      <alignment horizontal="right"/>
      <protection locked="0"/>
    </xf>
    <xf numFmtId="0" fontId="3" fillId="0" borderId="4" xfId="0" applyFont="1" applyBorder="1" applyAlignment="1">
      <alignment horizontal="right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20%20&#1075;&#1086;&#1076;/&#1076;&#1077;&#1082;&#1072;&#1073;&#1088;&#1100;/76%20&#1086;&#1090;%2022.12.20%20&#1088;&#1077;&#1096;%20&#1086;%20&#1074;&#1085;&#1077;&#1089;%20&#1080;&#1079;&#1084;&#1077;&#1085;%20&#1074;%20&#1073;&#1102;&#1076;&#1078;&#1077;&#1090;/2,5-8%20&#1087;&#1088;&#1080;&#1083;%20&#1076;&#1077;&#108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2"/>
      <sheetName val="прилож 5"/>
      <sheetName val="прилож 6"/>
      <sheetName val="Приложение 7"/>
      <sheetName val="прилож 8"/>
    </sheetNames>
    <sheetDataSet>
      <sheetData sheetId="0"/>
      <sheetData sheetId="1"/>
      <sheetData sheetId="2">
        <row r="49">
          <cell r="E49">
            <v>37.299999999999997</v>
          </cell>
        </row>
      </sheetData>
      <sheetData sheetId="3">
        <row r="17">
          <cell r="H17">
            <v>78</v>
          </cell>
        </row>
        <row r="18">
          <cell r="H18">
            <v>78</v>
          </cell>
        </row>
        <row r="25">
          <cell r="H25">
            <v>867.9</v>
          </cell>
        </row>
        <row r="30">
          <cell r="H30">
            <v>6282.7</v>
          </cell>
        </row>
        <row r="31">
          <cell r="H31">
            <v>582.20000000000005</v>
          </cell>
        </row>
        <row r="32">
          <cell r="H32">
            <v>28.8</v>
          </cell>
        </row>
        <row r="34">
          <cell r="H34">
            <v>68</v>
          </cell>
        </row>
        <row r="49">
          <cell r="H49">
            <v>13</v>
          </cell>
        </row>
        <row r="52">
          <cell r="H52">
            <v>2</v>
          </cell>
        </row>
        <row r="56">
          <cell r="H56">
            <v>36.6</v>
          </cell>
        </row>
        <row r="60">
          <cell r="H60">
            <v>630</v>
          </cell>
        </row>
        <row r="64">
          <cell r="H64">
            <v>22</v>
          </cell>
        </row>
        <row r="65">
          <cell r="H65">
            <v>456</v>
          </cell>
        </row>
        <row r="69">
          <cell r="H69">
            <v>4944</v>
          </cell>
        </row>
        <row r="70">
          <cell r="H70">
            <v>617.5</v>
          </cell>
        </row>
        <row r="71">
          <cell r="H71">
            <v>53.5</v>
          </cell>
        </row>
        <row r="77">
          <cell r="H77">
            <v>486.1</v>
          </cell>
        </row>
        <row r="83">
          <cell r="H83">
            <v>37.299999999999997</v>
          </cell>
        </row>
        <row r="88">
          <cell r="H88">
            <v>40</v>
          </cell>
        </row>
        <row r="94">
          <cell r="H94">
            <v>4050</v>
          </cell>
        </row>
        <row r="97">
          <cell r="H97">
            <v>4000</v>
          </cell>
        </row>
        <row r="99">
          <cell r="H99">
            <v>2734.8</v>
          </cell>
        </row>
        <row r="104">
          <cell r="H104">
            <v>51.4</v>
          </cell>
        </row>
        <row r="114">
          <cell r="H114">
            <v>2454.5</v>
          </cell>
        </row>
        <row r="121">
          <cell r="H121">
            <v>2098</v>
          </cell>
        </row>
        <row r="127">
          <cell r="H127">
            <v>1229.2</v>
          </cell>
        </row>
        <row r="130">
          <cell r="H130">
            <v>385.9</v>
          </cell>
        </row>
        <row r="134">
          <cell r="H134">
            <v>383</v>
          </cell>
        </row>
        <row r="140">
          <cell r="H140">
            <v>9.9</v>
          </cell>
        </row>
        <row r="146">
          <cell r="H146">
            <v>14415.7</v>
          </cell>
        </row>
        <row r="147">
          <cell r="H147">
            <v>1329.6</v>
          </cell>
        </row>
        <row r="148">
          <cell r="H148">
            <v>101</v>
          </cell>
        </row>
        <row r="150">
          <cell r="H150">
            <v>97.4</v>
          </cell>
        </row>
        <row r="155">
          <cell r="H155">
            <v>151.5</v>
          </cell>
        </row>
        <row r="161">
          <cell r="H161">
            <v>120</v>
          </cell>
        </row>
        <row r="166">
          <cell r="H166">
            <v>30</v>
          </cell>
        </row>
        <row r="172">
          <cell r="H172">
            <v>86.3</v>
          </cell>
        </row>
        <row r="173">
          <cell r="H173">
            <v>2.2000000000000002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opLeftCell="A7" zoomScale="75" zoomScaleNormal="75" workbookViewId="0">
      <selection activeCell="A11" sqref="A11:D36"/>
    </sheetView>
  </sheetViews>
  <sheetFormatPr defaultRowHeight="12.75"/>
  <cols>
    <col min="1" max="1" width="73.85546875" customWidth="1"/>
    <col min="2" max="2" width="12.28515625" customWidth="1"/>
    <col min="3" max="3" width="26.85546875" customWidth="1"/>
    <col min="4" max="4" width="17" customWidth="1"/>
  </cols>
  <sheetData>
    <row r="1" spans="1:4" ht="18.75">
      <c r="A1" s="1"/>
      <c r="B1" s="2" t="s">
        <v>2</v>
      </c>
      <c r="C1" s="2"/>
      <c r="D1" s="2"/>
    </row>
    <row r="2" spans="1:4" ht="18.75">
      <c r="A2" s="1"/>
      <c r="B2" s="2" t="s">
        <v>3</v>
      </c>
      <c r="C2" s="2"/>
      <c r="D2" s="2"/>
    </row>
    <row r="3" spans="1:4" ht="18.75">
      <c r="A3" s="1"/>
      <c r="B3" s="2" t="s">
        <v>4</v>
      </c>
      <c r="C3" s="2"/>
      <c r="D3" s="2"/>
    </row>
    <row r="4" spans="1:4" ht="18.75">
      <c r="A4" s="1"/>
      <c r="B4" s="2" t="s">
        <v>362</v>
      </c>
      <c r="C4" s="2"/>
      <c r="D4" s="2"/>
    </row>
    <row r="5" spans="1:4" ht="18.75">
      <c r="A5" s="1"/>
      <c r="B5" s="1"/>
      <c r="C5" s="1"/>
      <c r="D5" s="1"/>
    </row>
    <row r="6" spans="1:4" ht="40.5" customHeight="1">
      <c r="A6" s="133" t="s">
        <v>287</v>
      </c>
      <c r="B6" s="133"/>
      <c r="C6" s="133"/>
      <c r="D6" s="133"/>
    </row>
    <row r="7" spans="1:4" ht="18.75">
      <c r="A7" s="1"/>
      <c r="B7" s="1"/>
      <c r="C7" s="1"/>
      <c r="D7" s="1" t="s">
        <v>77</v>
      </c>
    </row>
    <row r="8" spans="1:4" ht="39.75" customHeight="1">
      <c r="A8" s="134" t="s">
        <v>297</v>
      </c>
      <c r="B8" s="134" t="s">
        <v>23</v>
      </c>
      <c r="C8" s="134"/>
      <c r="D8" s="134" t="s">
        <v>237</v>
      </c>
    </row>
    <row r="9" spans="1:4" ht="126.75" customHeight="1">
      <c r="A9" s="134"/>
      <c r="B9" s="54" t="s">
        <v>24</v>
      </c>
      <c r="C9" s="83" t="s">
        <v>236</v>
      </c>
      <c r="D9" s="134"/>
    </row>
    <row r="10" spans="1:4" ht="18.75">
      <c r="A10" s="54" t="s">
        <v>11</v>
      </c>
      <c r="B10" s="54">
        <v>2</v>
      </c>
      <c r="C10" s="54" t="s">
        <v>13</v>
      </c>
      <c r="D10" s="54">
        <v>4</v>
      </c>
    </row>
    <row r="11" spans="1:4" ht="23.25" customHeight="1">
      <c r="A11" s="3" t="s">
        <v>15</v>
      </c>
      <c r="B11" s="8"/>
      <c r="C11" s="54" t="s">
        <v>6</v>
      </c>
      <c r="D11" s="5">
        <f>D12+D17+D27</f>
        <v>49573.899999999994</v>
      </c>
    </row>
    <row r="12" spans="1:4" ht="18.75" customHeight="1">
      <c r="A12" s="3" t="s">
        <v>25</v>
      </c>
      <c r="B12" s="3">
        <v>100</v>
      </c>
      <c r="C12" s="4"/>
      <c r="D12" s="5">
        <f>SUM(D13:D16)</f>
        <v>10061.4</v>
      </c>
    </row>
    <row r="13" spans="1:4" ht="141.75" customHeight="1">
      <c r="A13" s="8" t="s">
        <v>258</v>
      </c>
      <c r="B13" s="8">
        <v>100</v>
      </c>
      <c r="C13" s="97" t="s">
        <v>259</v>
      </c>
      <c r="D13" s="55">
        <v>4640.7</v>
      </c>
    </row>
    <row r="14" spans="1:4" ht="166.5" customHeight="1">
      <c r="A14" s="8" t="s">
        <v>260</v>
      </c>
      <c r="B14" s="8">
        <v>100</v>
      </c>
      <c r="C14" s="97" t="s">
        <v>261</v>
      </c>
      <c r="D14" s="55">
        <v>33.200000000000003</v>
      </c>
    </row>
    <row r="15" spans="1:4" ht="156.75" customHeight="1">
      <c r="A15" s="8" t="s">
        <v>262</v>
      </c>
      <c r="B15" s="8">
        <v>100</v>
      </c>
      <c r="C15" s="97" t="s">
        <v>263</v>
      </c>
      <c r="D15" s="55">
        <v>6243</v>
      </c>
    </row>
    <row r="16" spans="1:4" ht="157.5" customHeight="1">
      <c r="A16" s="8" t="s">
        <v>264</v>
      </c>
      <c r="B16" s="8">
        <v>100</v>
      </c>
      <c r="C16" s="97" t="s">
        <v>265</v>
      </c>
      <c r="D16" s="55">
        <v>-855.5</v>
      </c>
    </row>
    <row r="17" spans="1:4" ht="17.25" customHeight="1">
      <c r="A17" s="3" t="s">
        <v>10</v>
      </c>
      <c r="B17" s="3">
        <v>182</v>
      </c>
      <c r="C17" s="4"/>
      <c r="D17" s="5">
        <f>SUM(D18:D26)</f>
        <v>28787.899999999998</v>
      </c>
    </row>
    <row r="18" spans="1:4" ht="104.25" customHeight="1">
      <c r="A18" s="114" t="s">
        <v>0</v>
      </c>
      <c r="B18" s="8">
        <v>182</v>
      </c>
      <c r="C18" s="54" t="s">
        <v>16</v>
      </c>
      <c r="D18" s="9">
        <v>12550.2</v>
      </c>
    </row>
    <row r="19" spans="1:4" ht="136.5" customHeight="1">
      <c r="A19" s="114" t="s">
        <v>288</v>
      </c>
      <c r="B19" s="8">
        <v>182</v>
      </c>
      <c r="C19" s="54" t="s">
        <v>17</v>
      </c>
      <c r="D19" s="9">
        <v>-10</v>
      </c>
    </row>
    <row r="20" spans="1:4" ht="60" customHeight="1">
      <c r="A20" s="114" t="s">
        <v>289</v>
      </c>
      <c r="B20" s="8">
        <v>182</v>
      </c>
      <c r="C20" s="54" t="s">
        <v>18</v>
      </c>
      <c r="D20" s="9">
        <v>173.6</v>
      </c>
    </row>
    <row r="21" spans="1:4" ht="117.75" customHeight="1">
      <c r="A21" s="114" t="s">
        <v>290</v>
      </c>
      <c r="B21" s="8">
        <v>182</v>
      </c>
      <c r="C21" s="54" t="s">
        <v>19</v>
      </c>
      <c r="D21" s="9">
        <v>11.8</v>
      </c>
    </row>
    <row r="22" spans="1:4" ht="23.25" customHeight="1">
      <c r="A22" s="8" t="s">
        <v>1</v>
      </c>
      <c r="B22" s="8">
        <v>182</v>
      </c>
      <c r="C22" s="54" t="s">
        <v>20</v>
      </c>
      <c r="D22" s="9">
        <v>1488</v>
      </c>
    </row>
    <row r="23" spans="1:4" ht="56.25" customHeight="1">
      <c r="A23" s="8" t="s">
        <v>91</v>
      </c>
      <c r="B23" s="8">
        <v>182</v>
      </c>
      <c r="C23" s="54" t="s">
        <v>21</v>
      </c>
      <c r="D23" s="9">
        <v>3009.9</v>
      </c>
    </row>
    <row r="24" spans="1:4" ht="45" customHeight="1">
      <c r="A24" s="8" t="s">
        <v>92</v>
      </c>
      <c r="B24" s="8">
        <v>182</v>
      </c>
      <c r="C24" s="54" t="s">
        <v>98</v>
      </c>
      <c r="D24" s="9">
        <v>7933.6</v>
      </c>
    </row>
    <row r="25" spans="1:4" ht="38.25" customHeight="1">
      <c r="A25" s="8" t="s">
        <v>93</v>
      </c>
      <c r="B25" s="8">
        <v>182</v>
      </c>
      <c r="C25" s="54" t="s">
        <v>99</v>
      </c>
      <c r="D25" s="9">
        <v>3631.8</v>
      </c>
    </row>
    <row r="26" spans="1:4" ht="88.5" customHeight="1">
      <c r="A26" s="8" t="s">
        <v>295</v>
      </c>
      <c r="B26" s="8">
        <v>182</v>
      </c>
      <c r="C26" s="111" t="s">
        <v>296</v>
      </c>
      <c r="D26" s="9">
        <v>-1</v>
      </c>
    </row>
    <row r="27" spans="1:4" ht="39.75" customHeight="1">
      <c r="A27" s="3" t="s">
        <v>26</v>
      </c>
      <c r="B27" s="3">
        <v>992</v>
      </c>
      <c r="C27" s="4"/>
      <c r="D27" s="5">
        <f>SUM(D28:D36)</f>
        <v>10724.6</v>
      </c>
    </row>
    <row r="28" spans="1:4" ht="96.75" customHeight="1">
      <c r="A28" s="8" t="s">
        <v>94</v>
      </c>
      <c r="B28" s="8">
        <v>992</v>
      </c>
      <c r="C28" s="54" t="s">
        <v>22</v>
      </c>
      <c r="D28" s="9">
        <v>418.3</v>
      </c>
    </row>
    <row r="29" spans="1:4" ht="45" customHeight="1">
      <c r="A29" s="8" t="s">
        <v>239</v>
      </c>
      <c r="B29" s="8">
        <v>992</v>
      </c>
      <c r="C29" s="90" t="s">
        <v>238</v>
      </c>
      <c r="D29" s="9">
        <v>11.7</v>
      </c>
    </row>
    <row r="30" spans="1:4" ht="41.25" customHeight="1">
      <c r="A30" s="8" t="s">
        <v>291</v>
      </c>
      <c r="B30" s="8">
        <v>992</v>
      </c>
      <c r="C30" s="111" t="s">
        <v>292</v>
      </c>
      <c r="D30" s="9">
        <v>9.1</v>
      </c>
    </row>
    <row r="31" spans="1:4" ht="83.25" customHeight="1">
      <c r="A31" s="8" t="s">
        <v>293</v>
      </c>
      <c r="B31" s="8">
        <v>992</v>
      </c>
      <c r="C31" s="111" t="s">
        <v>294</v>
      </c>
      <c r="D31" s="9">
        <v>18</v>
      </c>
    </row>
    <row r="32" spans="1:4" ht="25.5" customHeight="1">
      <c r="A32" s="8" t="s">
        <v>246</v>
      </c>
      <c r="B32" s="8">
        <v>992</v>
      </c>
      <c r="C32" s="90" t="s">
        <v>245</v>
      </c>
      <c r="D32" s="9">
        <v>169.4</v>
      </c>
    </row>
    <row r="33" spans="1:4" ht="39" customHeight="1">
      <c r="A33" s="8" t="s">
        <v>95</v>
      </c>
      <c r="B33" s="8">
        <v>992</v>
      </c>
      <c r="C33" s="97" t="s">
        <v>266</v>
      </c>
      <c r="D33" s="9">
        <v>9575.4</v>
      </c>
    </row>
    <row r="34" spans="1:4" ht="45" customHeight="1">
      <c r="A34" s="8" t="s">
        <v>97</v>
      </c>
      <c r="B34" s="8">
        <v>992</v>
      </c>
      <c r="C34" s="97" t="s">
        <v>267</v>
      </c>
      <c r="D34" s="9">
        <v>7.6</v>
      </c>
    </row>
    <row r="35" spans="1:4" ht="62.25" customHeight="1">
      <c r="A35" s="8" t="s">
        <v>96</v>
      </c>
      <c r="B35" s="8">
        <v>992</v>
      </c>
      <c r="C35" s="97" t="s">
        <v>268</v>
      </c>
      <c r="D35" s="9">
        <v>486.1</v>
      </c>
    </row>
    <row r="36" spans="1:4" ht="39.75" customHeight="1">
      <c r="A36" s="8" t="s">
        <v>150</v>
      </c>
      <c r="B36" s="8">
        <v>992</v>
      </c>
      <c r="C36" s="97" t="s">
        <v>269</v>
      </c>
      <c r="D36" s="9">
        <v>29</v>
      </c>
    </row>
    <row r="37" spans="1:4">
      <c r="A37" s="6"/>
      <c r="B37" s="6"/>
      <c r="C37" s="6"/>
      <c r="D37" s="6"/>
    </row>
    <row r="38" spans="1:4" ht="18.75">
      <c r="A38" s="7" t="s">
        <v>7</v>
      </c>
      <c r="B38" s="7"/>
      <c r="C38" s="7"/>
      <c r="D38" s="7"/>
    </row>
    <row r="39" spans="1:4" ht="18.75">
      <c r="A39" s="7" t="s">
        <v>8</v>
      </c>
      <c r="B39" s="7"/>
      <c r="C39" s="7"/>
      <c r="D39" s="7" t="s">
        <v>151</v>
      </c>
    </row>
    <row r="40" spans="1:4" ht="18.75">
      <c r="A40" s="7"/>
      <c r="B40" s="7"/>
      <c r="C40" s="7"/>
      <c r="D40" s="7"/>
    </row>
    <row r="41" spans="1:4">
      <c r="A41" s="6"/>
      <c r="B41" s="6"/>
      <c r="C41" s="6"/>
      <c r="D41" s="6"/>
    </row>
  </sheetData>
  <mergeCells count="4">
    <mergeCell ref="A6:D6"/>
    <mergeCell ref="D8:D9"/>
    <mergeCell ref="A8:A9"/>
    <mergeCell ref="B8:C8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8"/>
  <sheetViews>
    <sheetView topLeftCell="A10" zoomScale="75" zoomScaleNormal="75" workbookViewId="0">
      <selection activeCell="A11" sqref="A11:J173"/>
    </sheetView>
  </sheetViews>
  <sheetFormatPr defaultRowHeight="18.75"/>
  <cols>
    <col min="1" max="1" width="5.7109375" style="20" customWidth="1"/>
    <col min="2" max="2" width="42.42578125" style="22" customWidth="1"/>
    <col min="3" max="5" width="6.42578125" style="22" customWidth="1"/>
    <col min="6" max="6" width="21.85546875" style="22" customWidth="1"/>
    <col min="7" max="7" width="6.42578125" style="22" customWidth="1"/>
    <col min="8" max="8" width="18.85546875" style="14" customWidth="1"/>
    <col min="9" max="9" width="15.85546875" style="1" customWidth="1"/>
    <col min="10" max="10" width="16.28515625" style="1" customWidth="1"/>
    <col min="11" max="16384" width="9.140625" style="1"/>
  </cols>
  <sheetData>
    <row r="1" spans="1:10" s="12" customFormat="1" ht="27" customHeight="1">
      <c r="B1" s="13"/>
      <c r="C1" s="13"/>
      <c r="D1" s="19"/>
      <c r="E1" s="19"/>
      <c r="F1" s="19"/>
      <c r="G1" s="2" t="s">
        <v>9</v>
      </c>
      <c r="H1" s="2"/>
      <c r="I1" s="2"/>
      <c r="J1" s="2"/>
    </row>
    <row r="2" spans="1:10" s="12" customFormat="1" ht="19.5" customHeight="1">
      <c r="B2" s="13"/>
      <c r="C2" s="13"/>
      <c r="D2" s="13"/>
      <c r="E2" s="13"/>
      <c r="F2" s="13"/>
      <c r="G2" s="2" t="s">
        <v>3</v>
      </c>
      <c r="H2" s="2"/>
      <c r="I2" s="2"/>
      <c r="J2" s="2"/>
    </row>
    <row r="3" spans="1:10" s="12" customFormat="1" ht="17.25" customHeight="1">
      <c r="B3" s="13"/>
      <c r="C3" s="13"/>
      <c r="D3" s="19"/>
      <c r="E3" s="19"/>
      <c r="F3" s="19"/>
      <c r="G3" s="2" t="s">
        <v>4</v>
      </c>
      <c r="H3" s="2"/>
      <c r="I3" s="2"/>
      <c r="J3" s="2"/>
    </row>
    <row r="4" spans="1:10">
      <c r="B4" s="40"/>
      <c r="C4" s="40"/>
      <c r="D4" s="40"/>
      <c r="E4" s="40"/>
      <c r="F4" s="40"/>
      <c r="G4" s="2" t="s">
        <v>362</v>
      </c>
      <c r="H4" s="2"/>
      <c r="I4" s="2"/>
      <c r="J4" s="2"/>
    </row>
    <row r="5" spans="1:10">
      <c r="B5" s="15"/>
      <c r="C5" s="15"/>
      <c r="D5" s="15"/>
      <c r="E5" s="15"/>
      <c r="F5" s="15"/>
      <c r="G5" s="15"/>
      <c r="H5" s="2"/>
      <c r="I5" s="2"/>
      <c r="J5" s="2"/>
    </row>
    <row r="6" spans="1:10" s="12" customFormat="1" ht="36" customHeight="1">
      <c r="A6" s="137" t="s">
        <v>300</v>
      </c>
      <c r="B6" s="137"/>
      <c r="C6" s="137"/>
      <c r="D6" s="137"/>
      <c r="E6" s="137"/>
      <c r="F6" s="137"/>
      <c r="G6" s="137"/>
      <c r="H6" s="137"/>
      <c r="I6" s="137"/>
      <c r="J6" s="137"/>
    </row>
    <row r="7" spans="1:10" ht="19.5" customHeight="1">
      <c r="B7" s="15"/>
      <c r="C7" s="15"/>
      <c r="D7" s="15"/>
      <c r="E7" s="15"/>
      <c r="F7" s="15"/>
      <c r="G7" s="15"/>
      <c r="J7" s="1" t="s">
        <v>77</v>
      </c>
    </row>
    <row r="8" spans="1:10" ht="18" customHeight="1">
      <c r="A8" s="140" t="s">
        <v>76</v>
      </c>
      <c r="B8" s="139" t="s">
        <v>298</v>
      </c>
      <c r="C8" s="139" t="s">
        <v>27</v>
      </c>
      <c r="D8" s="141" t="s">
        <v>28</v>
      </c>
      <c r="E8" s="141" t="s">
        <v>29</v>
      </c>
      <c r="F8" s="141" t="s">
        <v>30</v>
      </c>
      <c r="G8" s="139" t="s">
        <v>31</v>
      </c>
      <c r="H8" s="138" t="s">
        <v>299</v>
      </c>
      <c r="I8" s="135" t="s">
        <v>237</v>
      </c>
      <c r="J8" s="135" t="s">
        <v>5</v>
      </c>
    </row>
    <row r="9" spans="1:10" ht="229.5" customHeight="1">
      <c r="A9" s="140"/>
      <c r="B9" s="139"/>
      <c r="C9" s="139"/>
      <c r="D9" s="141"/>
      <c r="E9" s="141"/>
      <c r="F9" s="141"/>
      <c r="G9" s="139"/>
      <c r="H9" s="138"/>
      <c r="I9" s="136"/>
      <c r="J9" s="136"/>
    </row>
    <row r="10" spans="1:10" ht="17.25" customHeight="1">
      <c r="A10" s="23">
        <v>1</v>
      </c>
      <c r="B10" s="24">
        <v>2</v>
      </c>
      <c r="C10" s="24">
        <v>3</v>
      </c>
      <c r="D10" s="25" t="s">
        <v>32</v>
      </c>
      <c r="E10" s="25" t="s">
        <v>14</v>
      </c>
      <c r="F10" s="25" t="s">
        <v>33</v>
      </c>
      <c r="G10" s="24">
        <v>7</v>
      </c>
      <c r="H10" s="26">
        <v>8</v>
      </c>
      <c r="I10" s="23">
        <v>9</v>
      </c>
      <c r="J10" s="23">
        <v>10</v>
      </c>
    </row>
    <row r="11" spans="1:10" s="28" customFormat="1">
      <c r="A11" s="27"/>
      <c r="B11" s="29" t="s">
        <v>78</v>
      </c>
      <c r="C11" s="36"/>
      <c r="D11" s="37"/>
      <c r="E11" s="37"/>
      <c r="F11" s="37"/>
      <c r="G11" s="36"/>
      <c r="H11" s="92">
        <f>H12+H20</f>
        <v>49232.899999999994</v>
      </c>
      <c r="I11" s="92">
        <v>48935.4</v>
      </c>
      <c r="J11" s="92">
        <f>I11*100/H11</f>
        <v>99.395729278592171</v>
      </c>
    </row>
    <row r="12" spans="1:10" s="28" customFormat="1" ht="56.25">
      <c r="A12" s="33"/>
      <c r="B12" s="29" t="s">
        <v>34</v>
      </c>
      <c r="C12" s="29">
        <v>991</v>
      </c>
      <c r="D12" s="56"/>
      <c r="E12" s="56"/>
      <c r="F12" s="56"/>
      <c r="G12" s="29"/>
      <c r="H12" s="99">
        <f>H13</f>
        <v>78</v>
      </c>
      <c r="I12" s="99">
        <f>H12</f>
        <v>78</v>
      </c>
      <c r="J12" s="115">
        <f>I12*100/H12</f>
        <v>100</v>
      </c>
    </row>
    <row r="13" spans="1:10" s="28" customFormat="1">
      <c r="A13" s="33">
        <v>1</v>
      </c>
      <c r="B13" s="29" t="s">
        <v>35</v>
      </c>
      <c r="C13" s="29">
        <v>991</v>
      </c>
      <c r="D13" s="56" t="s">
        <v>36</v>
      </c>
      <c r="E13" s="56" t="s">
        <v>37</v>
      </c>
      <c r="F13" s="56"/>
      <c r="G13" s="29"/>
      <c r="H13" s="99">
        <f>H19</f>
        <v>78</v>
      </c>
      <c r="I13" s="99">
        <f t="shared" ref="I13:I70" si="0">H13</f>
        <v>78</v>
      </c>
      <c r="J13" s="115">
        <f t="shared" ref="J13:J70" si="1">I13*100/H13</f>
        <v>100</v>
      </c>
    </row>
    <row r="14" spans="1:10" s="28" customFormat="1" ht="93.75">
      <c r="A14" s="33"/>
      <c r="B14" s="11" t="s">
        <v>38</v>
      </c>
      <c r="C14" s="29">
        <v>991</v>
      </c>
      <c r="D14" s="60" t="s">
        <v>36</v>
      </c>
      <c r="E14" s="60" t="s">
        <v>39</v>
      </c>
      <c r="F14" s="60"/>
      <c r="G14" s="60"/>
      <c r="H14" s="99">
        <f>H19</f>
        <v>78</v>
      </c>
      <c r="I14" s="99">
        <f t="shared" si="0"/>
        <v>78</v>
      </c>
      <c r="J14" s="115">
        <f t="shared" si="1"/>
        <v>100</v>
      </c>
    </row>
    <row r="15" spans="1:10" s="28" customFormat="1" ht="60" customHeight="1">
      <c r="A15" s="33"/>
      <c r="B15" s="11" t="s">
        <v>152</v>
      </c>
      <c r="C15" s="31">
        <v>991</v>
      </c>
      <c r="D15" s="57" t="s">
        <v>36</v>
      </c>
      <c r="E15" s="57" t="s">
        <v>39</v>
      </c>
      <c r="F15" s="63" t="s">
        <v>153</v>
      </c>
      <c r="G15" s="57"/>
      <c r="H15" s="100">
        <f>H19</f>
        <v>78</v>
      </c>
      <c r="I15" s="100">
        <f t="shared" si="0"/>
        <v>78</v>
      </c>
      <c r="J15" s="116">
        <f t="shared" si="1"/>
        <v>100</v>
      </c>
    </row>
    <row r="16" spans="1:10" s="28" customFormat="1" ht="56.25">
      <c r="A16" s="33"/>
      <c r="B16" s="11" t="s">
        <v>154</v>
      </c>
      <c r="C16" s="31">
        <v>991</v>
      </c>
      <c r="D16" s="57" t="s">
        <v>36</v>
      </c>
      <c r="E16" s="57" t="s">
        <v>39</v>
      </c>
      <c r="F16" s="63" t="s">
        <v>155</v>
      </c>
      <c r="G16" s="57"/>
      <c r="H16" s="100">
        <f>H19</f>
        <v>78</v>
      </c>
      <c r="I16" s="100">
        <f t="shared" si="0"/>
        <v>78</v>
      </c>
      <c r="J16" s="116">
        <f t="shared" si="1"/>
        <v>100</v>
      </c>
    </row>
    <row r="17" spans="1:10" s="28" customFormat="1" ht="37.5">
      <c r="A17" s="33"/>
      <c r="B17" s="11" t="s">
        <v>156</v>
      </c>
      <c r="C17" s="31">
        <v>991</v>
      </c>
      <c r="D17" s="57" t="s">
        <v>36</v>
      </c>
      <c r="E17" s="57" t="s">
        <v>39</v>
      </c>
      <c r="F17" s="63" t="s">
        <v>157</v>
      </c>
      <c r="G17" s="57"/>
      <c r="H17" s="100">
        <f>H19</f>
        <v>78</v>
      </c>
      <c r="I17" s="100">
        <f t="shared" si="0"/>
        <v>78</v>
      </c>
      <c r="J17" s="116">
        <f t="shared" si="1"/>
        <v>100</v>
      </c>
    </row>
    <row r="18" spans="1:10" s="28" customFormat="1" ht="62.25" customHeight="1">
      <c r="A18" s="33"/>
      <c r="B18" s="11" t="s">
        <v>301</v>
      </c>
      <c r="C18" s="31">
        <v>991</v>
      </c>
      <c r="D18" s="57" t="s">
        <v>36</v>
      </c>
      <c r="E18" s="57" t="s">
        <v>39</v>
      </c>
      <c r="F18" s="63" t="s">
        <v>302</v>
      </c>
      <c r="G18" s="57"/>
      <c r="H18" s="100">
        <f>H19</f>
        <v>78</v>
      </c>
      <c r="I18" s="100">
        <f t="shared" si="0"/>
        <v>78</v>
      </c>
      <c r="J18" s="116">
        <f t="shared" si="1"/>
        <v>100</v>
      </c>
    </row>
    <row r="19" spans="1:10" s="28" customFormat="1">
      <c r="A19" s="33"/>
      <c r="B19" s="11" t="s">
        <v>100</v>
      </c>
      <c r="C19" s="31">
        <v>991</v>
      </c>
      <c r="D19" s="57" t="s">
        <v>36</v>
      </c>
      <c r="E19" s="57" t="s">
        <v>39</v>
      </c>
      <c r="F19" s="63" t="s">
        <v>302</v>
      </c>
      <c r="G19" s="57" t="s">
        <v>101</v>
      </c>
      <c r="H19" s="100">
        <v>78</v>
      </c>
      <c r="I19" s="100">
        <f t="shared" si="0"/>
        <v>78</v>
      </c>
      <c r="J19" s="116">
        <f t="shared" si="1"/>
        <v>100</v>
      </c>
    </row>
    <row r="20" spans="1:10" s="30" customFormat="1" ht="56.25">
      <c r="A20" s="33"/>
      <c r="B20" s="29" t="s">
        <v>26</v>
      </c>
      <c r="C20" s="29">
        <v>992</v>
      </c>
      <c r="D20" s="56"/>
      <c r="E20" s="56"/>
      <c r="F20" s="56"/>
      <c r="G20" s="29"/>
      <c r="H20" s="99">
        <f>H21+H67+H73+H84+H104+H130+H136+H151+H162+H168</f>
        <v>49154.899999999994</v>
      </c>
      <c r="I20" s="99">
        <f>I21+I67+I73+I84+I104+I130+I136+I151+I162+I168</f>
        <v>48857.5</v>
      </c>
      <c r="J20" s="115">
        <f t="shared" si="1"/>
        <v>99.394973847978548</v>
      </c>
    </row>
    <row r="21" spans="1:10" s="30" customFormat="1">
      <c r="A21" s="33">
        <v>1</v>
      </c>
      <c r="B21" s="29" t="s">
        <v>35</v>
      </c>
      <c r="C21" s="29">
        <v>992</v>
      </c>
      <c r="D21" s="56" t="s">
        <v>36</v>
      </c>
      <c r="E21" s="56" t="s">
        <v>37</v>
      </c>
      <c r="F21" s="56"/>
      <c r="G21" s="29"/>
      <c r="H21" s="99">
        <f>H22+H27++H40</f>
        <v>14699.8</v>
      </c>
      <c r="I21" s="99">
        <f>I22+I27++I40</f>
        <v>14653.699999999999</v>
      </c>
      <c r="J21" s="115">
        <f t="shared" si="1"/>
        <v>99.686390291024367</v>
      </c>
    </row>
    <row r="22" spans="1:10" s="30" customFormat="1" ht="75">
      <c r="A22" s="33"/>
      <c r="B22" s="32" t="s">
        <v>41</v>
      </c>
      <c r="C22" s="58">
        <v>992</v>
      </c>
      <c r="D22" s="56" t="s">
        <v>36</v>
      </c>
      <c r="E22" s="56" t="s">
        <v>42</v>
      </c>
      <c r="F22" s="56"/>
      <c r="G22" s="29"/>
      <c r="H22" s="99">
        <f>H23</f>
        <v>867.9</v>
      </c>
      <c r="I22" s="99">
        <f t="shared" si="0"/>
        <v>867.9</v>
      </c>
      <c r="J22" s="115">
        <f t="shared" si="1"/>
        <v>100</v>
      </c>
    </row>
    <row r="23" spans="1:10" s="30" customFormat="1" ht="63" customHeight="1">
      <c r="A23" s="33"/>
      <c r="B23" s="11" t="s">
        <v>152</v>
      </c>
      <c r="C23" s="31">
        <v>991</v>
      </c>
      <c r="D23" s="57" t="s">
        <v>36</v>
      </c>
      <c r="E23" s="57" t="s">
        <v>42</v>
      </c>
      <c r="F23" s="63" t="s">
        <v>153</v>
      </c>
      <c r="G23" s="29"/>
      <c r="H23" s="100">
        <f>H24</f>
        <v>867.9</v>
      </c>
      <c r="I23" s="100">
        <f t="shared" si="0"/>
        <v>867.9</v>
      </c>
      <c r="J23" s="116">
        <f t="shared" si="1"/>
        <v>100</v>
      </c>
    </row>
    <row r="24" spans="1:10" s="30" customFormat="1" ht="37.5">
      <c r="A24" s="33"/>
      <c r="B24" s="11" t="s">
        <v>158</v>
      </c>
      <c r="C24" s="11">
        <v>992</v>
      </c>
      <c r="D24" s="59" t="s">
        <v>36</v>
      </c>
      <c r="E24" s="59" t="s">
        <v>42</v>
      </c>
      <c r="F24" s="63" t="s">
        <v>159</v>
      </c>
      <c r="G24" s="31"/>
      <c r="H24" s="100">
        <f>H25</f>
        <v>867.9</v>
      </c>
      <c r="I24" s="100">
        <f t="shared" si="0"/>
        <v>867.9</v>
      </c>
      <c r="J24" s="116">
        <f t="shared" si="1"/>
        <v>100</v>
      </c>
    </row>
    <row r="25" spans="1:10" s="30" customFormat="1" ht="42" customHeight="1">
      <c r="A25" s="33"/>
      <c r="B25" s="11" t="s">
        <v>40</v>
      </c>
      <c r="C25" s="31">
        <v>992</v>
      </c>
      <c r="D25" s="59" t="s">
        <v>36</v>
      </c>
      <c r="E25" s="59" t="s">
        <v>42</v>
      </c>
      <c r="F25" s="63" t="s">
        <v>160</v>
      </c>
      <c r="G25" s="59"/>
      <c r="H25" s="100">
        <f>H26</f>
        <v>867.9</v>
      </c>
      <c r="I25" s="100">
        <f t="shared" si="0"/>
        <v>867.9</v>
      </c>
      <c r="J25" s="116">
        <f t="shared" si="1"/>
        <v>100</v>
      </c>
    </row>
    <row r="26" spans="1:10" s="28" customFormat="1" ht="138" customHeight="1">
      <c r="A26" s="33"/>
      <c r="B26" s="11" t="s">
        <v>102</v>
      </c>
      <c r="C26" s="31">
        <v>992</v>
      </c>
      <c r="D26" s="59" t="s">
        <v>36</v>
      </c>
      <c r="E26" s="59" t="s">
        <v>42</v>
      </c>
      <c r="F26" s="63" t="s">
        <v>160</v>
      </c>
      <c r="G26" s="59" t="s">
        <v>103</v>
      </c>
      <c r="H26" s="100">
        <v>867.9</v>
      </c>
      <c r="I26" s="100">
        <f t="shared" si="0"/>
        <v>867.9</v>
      </c>
      <c r="J26" s="116">
        <f t="shared" si="1"/>
        <v>100</v>
      </c>
    </row>
    <row r="27" spans="1:10" s="28" customFormat="1" ht="100.5" customHeight="1">
      <c r="A27" s="21"/>
      <c r="B27" s="31" t="s">
        <v>43</v>
      </c>
      <c r="C27" s="29">
        <v>992</v>
      </c>
      <c r="D27" s="56" t="s">
        <v>36</v>
      </c>
      <c r="E27" s="56" t="s">
        <v>44</v>
      </c>
      <c r="F27" s="56"/>
      <c r="G27" s="29"/>
      <c r="H27" s="99">
        <f>H28</f>
        <v>7057.3</v>
      </c>
      <c r="I27" s="99">
        <f>I28</f>
        <v>7032</v>
      </c>
      <c r="J27" s="115">
        <f t="shared" si="1"/>
        <v>99.641505958369351</v>
      </c>
    </row>
    <row r="28" spans="1:10" s="28" customFormat="1" ht="66.75" customHeight="1">
      <c r="A28" s="21"/>
      <c r="B28" s="31" t="s">
        <v>152</v>
      </c>
      <c r="C28" s="32">
        <v>992</v>
      </c>
      <c r="D28" s="59" t="s">
        <v>36</v>
      </c>
      <c r="E28" s="59" t="s">
        <v>44</v>
      </c>
      <c r="F28" s="63" t="s">
        <v>153</v>
      </c>
      <c r="G28" s="31"/>
      <c r="H28" s="100">
        <f>H29</f>
        <v>7057.3</v>
      </c>
      <c r="I28" s="100">
        <f>I29</f>
        <v>7032</v>
      </c>
      <c r="J28" s="116">
        <f t="shared" si="1"/>
        <v>99.641505958369351</v>
      </c>
    </row>
    <row r="29" spans="1:10" s="28" customFormat="1" ht="56.25">
      <c r="A29" s="21"/>
      <c r="B29" s="11" t="s">
        <v>161</v>
      </c>
      <c r="C29" s="31">
        <v>992</v>
      </c>
      <c r="D29" s="57" t="s">
        <v>36</v>
      </c>
      <c r="E29" s="57" t="s">
        <v>44</v>
      </c>
      <c r="F29" s="63" t="s">
        <v>162</v>
      </c>
      <c r="G29" s="57"/>
      <c r="H29" s="100">
        <f>H30+H38+H34+H36</f>
        <v>7057.3</v>
      </c>
      <c r="I29" s="100">
        <f>I30+I38+I34+I36</f>
        <v>7032</v>
      </c>
      <c r="J29" s="116">
        <f t="shared" si="1"/>
        <v>99.641505958369351</v>
      </c>
    </row>
    <row r="30" spans="1:10" s="28" customFormat="1" ht="56.25">
      <c r="A30" s="21"/>
      <c r="B30" s="11" t="s">
        <v>40</v>
      </c>
      <c r="C30" s="11">
        <v>992</v>
      </c>
      <c r="D30" s="57" t="s">
        <v>36</v>
      </c>
      <c r="E30" s="57" t="s">
        <v>44</v>
      </c>
      <c r="F30" s="63" t="s">
        <v>163</v>
      </c>
      <c r="G30" s="57"/>
      <c r="H30" s="100">
        <f>SUM(H31:H33)</f>
        <v>6893.7</v>
      </c>
      <c r="I30" s="100">
        <f>SUM(I31:I33)</f>
        <v>6877.2</v>
      </c>
      <c r="J30" s="116">
        <f t="shared" si="1"/>
        <v>99.760651029200574</v>
      </c>
    </row>
    <row r="31" spans="1:10" s="28" customFormat="1" ht="137.25" customHeight="1">
      <c r="A31" s="21"/>
      <c r="B31" s="11" t="s">
        <v>102</v>
      </c>
      <c r="C31" s="11">
        <v>992</v>
      </c>
      <c r="D31" s="57" t="s">
        <v>36</v>
      </c>
      <c r="E31" s="57" t="s">
        <v>44</v>
      </c>
      <c r="F31" s="63" t="s">
        <v>163</v>
      </c>
      <c r="G31" s="57" t="s">
        <v>103</v>
      </c>
      <c r="H31" s="100">
        <v>6282.7</v>
      </c>
      <c r="I31" s="100">
        <v>6282.7</v>
      </c>
      <c r="J31" s="116">
        <f t="shared" si="1"/>
        <v>100</v>
      </c>
    </row>
    <row r="32" spans="1:10" s="28" customFormat="1" ht="62.25" customHeight="1">
      <c r="A32" s="21"/>
      <c r="B32" s="32" t="s">
        <v>303</v>
      </c>
      <c r="C32" s="11">
        <v>992</v>
      </c>
      <c r="D32" s="57" t="s">
        <v>36</v>
      </c>
      <c r="E32" s="57" t="s">
        <v>44</v>
      </c>
      <c r="F32" s="21" t="s">
        <v>163</v>
      </c>
      <c r="G32" s="57" t="s">
        <v>105</v>
      </c>
      <c r="H32" s="100">
        <v>582.20000000000005</v>
      </c>
      <c r="I32" s="100">
        <v>565.70000000000005</v>
      </c>
      <c r="J32" s="116">
        <f t="shared" si="1"/>
        <v>97.165922363448985</v>
      </c>
    </row>
    <row r="33" spans="1:10" s="28" customFormat="1">
      <c r="A33" s="21"/>
      <c r="B33" s="32" t="s">
        <v>106</v>
      </c>
      <c r="C33" s="11">
        <v>992</v>
      </c>
      <c r="D33" s="57" t="s">
        <v>36</v>
      </c>
      <c r="E33" s="57" t="s">
        <v>44</v>
      </c>
      <c r="F33" s="21" t="s">
        <v>163</v>
      </c>
      <c r="G33" s="57" t="s">
        <v>107</v>
      </c>
      <c r="H33" s="100">
        <v>28.8</v>
      </c>
      <c r="I33" s="100">
        <f t="shared" si="0"/>
        <v>28.8</v>
      </c>
      <c r="J33" s="116">
        <f t="shared" si="1"/>
        <v>100</v>
      </c>
    </row>
    <row r="34" spans="1:10" s="28" customFormat="1" ht="56.25">
      <c r="A34" s="21"/>
      <c r="B34" s="32" t="s">
        <v>304</v>
      </c>
      <c r="C34" s="11">
        <v>992</v>
      </c>
      <c r="D34" s="57" t="s">
        <v>36</v>
      </c>
      <c r="E34" s="57" t="s">
        <v>44</v>
      </c>
      <c r="F34" s="21" t="s">
        <v>305</v>
      </c>
      <c r="G34" s="57"/>
      <c r="H34" s="100">
        <v>68</v>
      </c>
      <c r="I34" s="100">
        <v>65.3</v>
      </c>
      <c r="J34" s="116">
        <f t="shared" si="1"/>
        <v>96.029411764705884</v>
      </c>
    </row>
    <row r="35" spans="1:10" s="28" customFormat="1">
      <c r="A35" s="21"/>
      <c r="B35" s="11" t="s">
        <v>100</v>
      </c>
      <c r="C35" s="11">
        <v>992</v>
      </c>
      <c r="D35" s="57" t="s">
        <v>36</v>
      </c>
      <c r="E35" s="57" t="s">
        <v>44</v>
      </c>
      <c r="F35" s="21" t="s">
        <v>305</v>
      </c>
      <c r="G35" s="57" t="s">
        <v>101</v>
      </c>
      <c r="H35" s="100">
        <v>68</v>
      </c>
      <c r="I35" s="100">
        <v>65.3</v>
      </c>
      <c r="J35" s="116">
        <f t="shared" si="1"/>
        <v>96.029411764705884</v>
      </c>
    </row>
    <row r="36" spans="1:10" s="28" customFormat="1" ht="56.25">
      <c r="A36" s="21"/>
      <c r="B36" s="32" t="s">
        <v>306</v>
      </c>
      <c r="C36" s="11">
        <v>992</v>
      </c>
      <c r="D36" s="57" t="s">
        <v>36</v>
      </c>
      <c r="E36" s="57" t="s">
        <v>44</v>
      </c>
      <c r="F36" s="21" t="s">
        <v>307</v>
      </c>
      <c r="G36" s="57"/>
      <c r="H36" s="100">
        <v>88</v>
      </c>
      <c r="I36" s="100">
        <v>81.900000000000006</v>
      </c>
      <c r="J36" s="116">
        <f t="shared" si="1"/>
        <v>93.068181818181827</v>
      </c>
    </row>
    <row r="37" spans="1:10" s="28" customFormat="1">
      <c r="A37" s="21"/>
      <c r="B37" s="11" t="s">
        <v>100</v>
      </c>
      <c r="C37" s="11">
        <v>992</v>
      </c>
      <c r="D37" s="57" t="s">
        <v>36</v>
      </c>
      <c r="E37" s="57" t="s">
        <v>44</v>
      </c>
      <c r="F37" s="21" t="s">
        <v>307</v>
      </c>
      <c r="G37" s="57" t="s">
        <v>101</v>
      </c>
      <c r="H37" s="100">
        <v>88</v>
      </c>
      <c r="I37" s="100">
        <v>81.900000000000006</v>
      </c>
      <c r="J37" s="116">
        <f t="shared" si="1"/>
        <v>93.068181818181827</v>
      </c>
    </row>
    <row r="38" spans="1:10" s="28" customFormat="1" ht="93.75">
      <c r="A38" s="21"/>
      <c r="B38" s="32" t="s">
        <v>45</v>
      </c>
      <c r="C38" s="32">
        <v>992</v>
      </c>
      <c r="D38" s="57" t="s">
        <v>36</v>
      </c>
      <c r="E38" s="57" t="s">
        <v>44</v>
      </c>
      <c r="F38" s="21" t="s">
        <v>164</v>
      </c>
      <c r="G38" s="57"/>
      <c r="H38" s="100">
        <v>7.6</v>
      </c>
      <c r="I38" s="100">
        <f t="shared" si="0"/>
        <v>7.6</v>
      </c>
      <c r="J38" s="116">
        <f t="shared" si="1"/>
        <v>100</v>
      </c>
    </row>
    <row r="39" spans="1:10" s="28" customFormat="1" ht="60.75" customHeight="1">
      <c r="A39" s="21"/>
      <c r="B39" s="32" t="s">
        <v>303</v>
      </c>
      <c r="C39" s="31">
        <v>992</v>
      </c>
      <c r="D39" s="57" t="s">
        <v>36</v>
      </c>
      <c r="E39" s="57" t="s">
        <v>44</v>
      </c>
      <c r="F39" s="21" t="s">
        <v>164</v>
      </c>
      <c r="G39" s="57" t="s">
        <v>105</v>
      </c>
      <c r="H39" s="100">
        <v>7.6</v>
      </c>
      <c r="I39" s="100">
        <f t="shared" si="0"/>
        <v>7.6</v>
      </c>
      <c r="J39" s="116">
        <f t="shared" si="1"/>
        <v>100</v>
      </c>
    </row>
    <row r="40" spans="1:10" s="28" customFormat="1" ht="37.5">
      <c r="A40" s="21"/>
      <c r="B40" s="11" t="s">
        <v>47</v>
      </c>
      <c r="C40" s="29">
        <v>992</v>
      </c>
      <c r="D40" s="60" t="s">
        <v>36</v>
      </c>
      <c r="E40" s="60" t="s">
        <v>48</v>
      </c>
      <c r="F40" s="60"/>
      <c r="G40" s="60"/>
      <c r="H40" s="99">
        <f>H41+H48+H52+H56+H61</f>
        <v>6774.6</v>
      </c>
      <c r="I40" s="99">
        <f>I41+I48+I52+I56+I61</f>
        <v>6753.7999999999993</v>
      </c>
      <c r="J40" s="115">
        <f t="shared" si="1"/>
        <v>99.692970802704195</v>
      </c>
    </row>
    <row r="41" spans="1:10" s="28" customFormat="1" ht="78.75" customHeight="1">
      <c r="A41" s="21"/>
      <c r="B41" s="31" t="s">
        <v>165</v>
      </c>
      <c r="C41" s="31">
        <v>992</v>
      </c>
      <c r="D41" s="59" t="s">
        <v>36</v>
      </c>
      <c r="E41" s="59" t="s">
        <v>48</v>
      </c>
      <c r="F41" s="21" t="s">
        <v>166</v>
      </c>
      <c r="G41" s="57"/>
      <c r="H41" s="100">
        <f>H42+H45</f>
        <v>15</v>
      </c>
      <c r="I41" s="100">
        <f>I42+I45</f>
        <v>15</v>
      </c>
      <c r="J41" s="116">
        <f t="shared" si="1"/>
        <v>100</v>
      </c>
    </row>
    <row r="42" spans="1:10" s="28" customFormat="1" ht="37.5">
      <c r="A42" s="21"/>
      <c r="B42" s="31" t="s">
        <v>108</v>
      </c>
      <c r="C42" s="31">
        <v>992</v>
      </c>
      <c r="D42" s="59" t="s">
        <v>36</v>
      </c>
      <c r="E42" s="59" t="s">
        <v>48</v>
      </c>
      <c r="F42" s="21" t="s">
        <v>167</v>
      </c>
      <c r="G42" s="57"/>
      <c r="H42" s="100">
        <v>13</v>
      </c>
      <c r="I42" s="100">
        <f t="shared" si="0"/>
        <v>13</v>
      </c>
      <c r="J42" s="116">
        <f t="shared" si="1"/>
        <v>100</v>
      </c>
    </row>
    <row r="43" spans="1:10" s="28" customFormat="1" ht="43.5" customHeight="1">
      <c r="A43" s="21"/>
      <c r="B43" s="31" t="s">
        <v>168</v>
      </c>
      <c r="C43" s="31">
        <v>992</v>
      </c>
      <c r="D43" s="59" t="s">
        <v>36</v>
      </c>
      <c r="E43" s="59" t="s">
        <v>48</v>
      </c>
      <c r="F43" s="21" t="s">
        <v>169</v>
      </c>
      <c r="G43" s="57"/>
      <c r="H43" s="100">
        <v>13</v>
      </c>
      <c r="I43" s="100">
        <f t="shared" si="0"/>
        <v>13</v>
      </c>
      <c r="J43" s="116">
        <f t="shared" si="1"/>
        <v>100</v>
      </c>
    </row>
    <row r="44" spans="1:10" s="28" customFormat="1" ht="60.75" customHeight="1">
      <c r="A44" s="21"/>
      <c r="B44" s="32" t="s">
        <v>303</v>
      </c>
      <c r="C44" s="31">
        <v>992</v>
      </c>
      <c r="D44" s="59" t="s">
        <v>36</v>
      </c>
      <c r="E44" s="59" t="s">
        <v>48</v>
      </c>
      <c r="F44" s="21" t="s">
        <v>169</v>
      </c>
      <c r="G44" s="57" t="s">
        <v>105</v>
      </c>
      <c r="H44" s="100">
        <v>13</v>
      </c>
      <c r="I44" s="100">
        <f t="shared" si="0"/>
        <v>13</v>
      </c>
      <c r="J44" s="116">
        <f t="shared" si="1"/>
        <v>100</v>
      </c>
    </row>
    <row r="45" spans="1:10" s="28" customFormat="1">
      <c r="A45" s="21"/>
      <c r="B45" s="61" t="s">
        <v>308</v>
      </c>
      <c r="C45" s="31">
        <v>992</v>
      </c>
      <c r="D45" s="57" t="s">
        <v>36</v>
      </c>
      <c r="E45" s="57" t="s">
        <v>48</v>
      </c>
      <c r="F45" s="21" t="s">
        <v>309</v>
      </c>
      <c r="G45" s="57"/>
      <c r="H45" s="100">
        <v>2</v>
      </c>
      <c r="I45" s="100">
        <f t="shared" si="0"/>
        <v>2</v>
      </c>
      <c r="J45" s="116">
        <f t="shared" si="1"/>
        <v>100</v>
      </c>
    </row>
    <row r="46" spans="1:10" s="28" customFormat="1" ht="37.5">
      <c r="A46" s="21"/>
      <c r="B46" s="61" t="s">
        <v>310</v>
      </c>
      <c r="C46" s="31">
        <v>992</v>
      </c>
      <c r="D46" s="57" t="s">
        <v>36</v>
      </c>
      <c r="E46" s="57" t="s">
        <v>48</v>
      </c>
      <c r="F46" s="21" t="s">
        <v>311</v>
      </c>
      <c r="G46" s="57"/>
      <c r="H46" s="100">
        <v>2</v>
      </c>
      <c r="I46" s="100">
        <f t="shared" si="0"/>
        <v>2</v>
      </c>
      <c r="J46" s="116">
        <f t="shared" si="1"/>
        <v>100</v>
      </c>
    </row>
    <row r="47" spans="1:10" s="28" customFormat="1" ht="62.25" customHeight="1">
      <c r="A47" s="21"/>
      <c r="B47" s="32" t="s">
        <v>303</v>
      </c>
      <c r="C47" s="31">
        <v>992</v>
      </c>
      <c r="D47" s="57" t="s">
        <v>36</v>
      </c>
      <c r="E47" s="57" t="s">
        <v>48</v>
      </c>
      <c r="F47" s="21" t="s">
        <v>311</v>
      </c>
      <c r="G47" s="57" t="s">
        <v>105</v>
      </c>
      <c r="H47" s="100">
        <v>2</v>
      </c>
      <c r="I47" s="100">
        <f t="shared" si="0"/>
        <v>2</v>
      </c>
      <c r="J47" s="116">
        <f t="shared" si="1"/>
        <v>100</v>
      </c>
    </row>
    <row r="48" spans="1:10" s="28" customFormat="1" ht="93.75">
      <c r="A48" s="21"/>
      <c r="B48" s="11" t="s">
        <v>137</v>
      </c>
      <c r="C48" s="31">
        <v>992</v>
      </c>
      <c r="D48" s="57" t="s">
        <v>36</v>
      </c>
      <c r="E48" s="57" t="s">
        <v>48</v>
      </c>
      <c r="F48" s="21" t="s">
        <v>222</v>
      </c>
      <c r="G48" s="57"/>
      <c r="H48" s="100">
        <f>H49</f>
        <v>36.6</v>
      </c>
      <c r="I48" s="100">
        <f t="shared" si="0"/>
        <v>36.6</v>
      </c>
      <c r="J48" s="116">
        <f t="shared" si="1"/>
        <v>100</v>
      </c>
    </row>
    <row r="49" spans="1:10" s="28" customFormat="1" ht="37.5">
      <c r="A49" s="21"/>
      <c r="B49" s="11" t="s">
        <v>108</v>
      </c>
      <c r="C49" s="31">
        <v>992</v>
      </c>
      <c r="D49" s="57" t="s">
        <v>36</v>
      </c>
      <c r="E49" s="57" t="s">
        <v>48</v>
      </c>
      <c r="F49" s="21" t="s">
        <v>223</v>
      </c>
      <c r="G49" s="57"/>
      <c r="H49" s="100">
        <f>H50</f>
        <v>36.6</v>
      </c>
      <c r="I49" s="100">
        <f t="shared" si="0"/>
        <v>36.6</v>
      </c>
      <c r="J49" s="116">
        <f t="shared" si="1"/>
        <v>100</v>
      </c>
    </row>
    <row r="50" spans="1:10" s="28" customFormat="1" ht="41.25" customHeight="1">
      <c r="A50" s="21"/>
      <c r="B50" s="11" t="s">
        <v>138</v>
      </c>
      <c r="C50" s="31">
        <v>992</v>
      </c>
      <c r="D50" s="57" t="s">
        <v>36</v>
      </c>
      <c r="E50" s="57" t="s">
        <v>48</v>
      </c>
      <c r="F50" s="21" t="s">
        <v>224</v>
      </c>
      <c r="G50" s="57"/>
      <c r="H50" s="100">
        <f>H51</f>
        <v>36.6</v>
      </c>
      <c r="I50" s="100">
        <f t="shared" si="0"/>
        <v>36.6</v>
      </c>
      <c r="J50" s="116">
        <f t="shared" si="1"/>
        <v>100</v>
      </c>
    </row>
    <row r="51" spans="1:10" s="28" customFormat="1" ht="59.25" customHeight="1">
      <c r="A51" s="21"/>
      <c r="B51" s="32" t="s">
        <v>303</v>
      </c>
      <c r="C51" s="31">
        <v>992</v>
      </c>
      <c r="D51" s="57" t="s">
        <v>36</v>
      </c>
      <c r="E51" s="57" t="s">
        <v>48</v>
      </c>
      <c r="F51" s="21" t="s">
        <v>224</v>
      </c>
      <c r="G51" s="57" t="s">
        <v>105</v>
      </c>
      <c r="H51" s="100">
        <v>36.6</v>
      </c>
      <c r="I51" s="100">
        <f t="shared" si="0"/>
        <v>36.6</v>
      </c>
      <c r="J51" s="116">
        <f t="shared" si="1"/>
        <v>100</v>
      </c>
    </row>
    <row r="52" spans="1:10" s="28" customFormat="1" ht="93.75">
      <c r="A52" s="21"/>
      <c r="B52" s="11" t="s">
        <v>170</v>
      </c>
      <c r="C52" s="31">
        <v>992</v>
      </c>
      <c r="D52" s="57" t="s">
        <v>36</v>
      </c>
      <c r="E52" s="57" t="s">
        <v>48</v>
      </c>
      <c r="F52" s="57" t="s">
        <v>171</v>
      </c>
      <c r="G52" s="57"/>
      <c r="H52" s="100">
        <f>H53</f>
        <v>630</v>
      </c>
      <c r="I52" s="100">
        <v>615.29999999999995</v>
      </c>
      <c r="J52" s="116">
        <f t="shared" si="1"/>
        <v>97.666666666666657</v>
      </c>
    </row>
    <row r="53" spans="1:10" s="28" customFormat="1" ht="37.5">
      <c r="A53" s="21"/>
      <c r="B53" s="11" t="s">
        <v>108</v>
      </c>
      <c r="C53" s="31">
        <v>992</v>
      </c>
      <c r="D53" s="57" t="s">
        <v>36</v>
      </c>
      <c r="E53" s="57" t="s">
        <v>48</v>
      </c>
      <c r="F53" s="57" t="s">
        <v>172</v>
      </c>
      <c r="G53" s="57"/>
      <c r="H53" s="100">
        <f>H54</f>
        <v>630</v>
      </c>
      <c r="I53" s="100">
        <v>615.29999999999995</v>
      </c>
      <c r="J53" s="116">
        <f t="shared" si="1"/>
        <v>97.666666666666657</v>
      </c>
    </row>
    <row r="54" spans="1:10" s="30" customFormat="1">
      <c r="A54" s="21"/>
      <c r="B54" s="11" t="s">
        <v>173</v>
      </c>
      <c r="C54" s="31">
        <v>992</v>
      </c>
      <c r="D54" s="57" t="s">
        <v>36</v>
      </c>
      <c r="E54" s="57" t="s">
        <v>48</v>
      </c>
      <c r="F54" s="21" t="s">
        <v>174</v>
      </c>
      <c r="G54" s="57"/>
      <c r="H54" s="100">
        <f>H55</f>
        <v>630</v>
      </c>
      <c r="I54" s="100">
        <v>615.29999999999995</v>
      </c>
      <c r="J54" s="116">
        <f t="shared" si="1"/>
        <v>97.666666666666657</v>
      </c>
    </row>
    <row r="55" spans="1:10" s="28" customFormat="1" ht="57" customHeight="1">
      <c r="A55" s="21"/>
      <c r="B55" s="32" t="s">
        <v>303</v>
      </c>
      <c r="C55" s="31">
        <v>992</v>
      </c>
      <c r="D55" s="57" t="s">
        <v>36</v>
      </c>
      <c r="E55" s="57" t="s">
        <v>48</v>
      </c>
      <c r="F55" s="21" t="s">
        <v>174</v>
      </c>
      <c r="G55" s="57" t="s">
        <v>105</v>
      </c>
      <c r="H55" s="100">
        <v>630</v>
      </c>
      <c r="I55" s="100">
        <v>615.29999999999995</v>
      </c>
      <c r="J55" s="116">
        <f t="shared" si="1"/>
        <v>97.666666666666657</v>
      </c>
    </row>
    <row r="56" spans="1:10" s="28" customFormat="1" ht="60.75" customHeight="1">
      <c r="A56" s="21"/>
      <c r="B56" s="31" t="s">
        <v>152</v>
      </c>
      <c r="C56" s="32">
        <v>992</v>
      </c>
      <c r="D56" s="59" t="s">
        <v>36</v>
      </c>
      <c r="E56" s="59" t="s">
        <v>48</v>
      </c>
      <c r="F56" s="21" t="s">
        <v>153</v>
      </c>
      <c r="G56" s="57"/>
      <c r="H56" s="100">
        <f>H57</f>
        <v>478</v>
      </c>
      <c r="I56" s="100">
        <f>I57</f>
        <v>478</v>
      </c>
      <c r="J56" s="116">
        <f t="shared" si="1"/>
        <v>100</v>
      </c>
    </row>
    <row r="57" spans="1:10" s="28" customFormat="1" ht="56.25">
      <c r="A57" s="21"/>
      <c r="B57" s="61" t="s">
        <v>161</v>
      </c>
      <c r="C57" s="11">
        <v>992</v>
      </c>
      <c r="D57" s="57" t="s">
        <v>36</v>
      </c>
      <c r="E57" s="57" t="s">
        <v>48</v>
      </c>
      <c r="F57" s="21" t="s">
        <v>162</v>
      </c>
      <c r="G57" s="57"/>
      <c r="H57" s="100">
        <f>H58</f>
        <v>478</v>
      </c>
      <c r="I57" s="100">
        <f>I58</f>
        <v>478</v>
      </c>
      <c r="J57" s="116">
        <f t="shared" si="1"/>
        <v>100</v>
      </c>
    </row>
    <row r="58" spans="1:10" s="28" customFormat="1" ht="56.25">
      <c r="A58" s="21"/>
      <c r="B58" s="35" t="s">
        <v>175</v>
      </c>
      <c r="C58" s="31">
        <v>992</v>
      </c>
      <c r="D58" s="57" t="s">
        <v>36</v>
      </c>
      <c r="E58" s="57" t="s">
        <v>48</v>
      </c>
      <c r="F58" s="21" t="s">
        <v>176</v>
      </c>
      <c r="G58" s="57"/>
      <c r="H58" s="100">
        <f>SUM(H59:H60)</f>
        <v>478</v>
      </c>
      <c r="I58" s="100">
        <f>SUM(I59:I60)</f>
        <v>478</v>
      </c>
      <c r="J58" s="116">
        <f t="shared" si="1"/>
        <v>100</v>
      </c>
    </row>
    <row r="59" spans="1:10" s="28" customFormat="1" ht="60" customHeight="1">
      <c r="A59" s="21"/>
      <c r="B59" s="32" t="s">
        <v>303</v>
      </c>
      <c r="C59" s="31">
        <v>992</v>
      </c>
      <c r="D59" s="57" t="s">
        <v>36</v>
      </c>
      <c r="E59" s="57" t="s">
        <v>48</v>
      </c>
      <c r="F59" s="21" t="s">
        <v>176</v>
      </c>
      <c r="G59" s="57" t="s">
        <v>105</v>
      </c>
      <c r="H59" s="100">
        <v>22</v>
      </c>
      <c r="I59" s="100">
        <f t="shared" si="0"/>
        <v>22</v>
      </c>
      <c r="J59" s="116">
        <f t="shared" si="1"/>
        <v>100</v>
      </c>
    </row>
    <row r="60" spans="1:10" s="28" customFormat="1" ht="37.5">
      <c r="A60" s="21"/>
      <c r="B60" s="32" t="s">
        <v>133</v>
      </c>
      <c r="C60" s="31">
        <v>992</v>
      </c>
      <c r="D60" s="57" t="s">
        <v>36</v>
      </c>
      <c r="E60" s="57" t="s">
        <v>48</v>
      </c>
      <c r="F60" s="21" t="s">
        <v>176</v>
      </c>
      <c r="G60" s="57" t="s">
        <v>134</v>
      </c>
      <c r="H60" s="100">
        <v>456</v>
      </c>
      <c r="I60" s="100">
        <f t="shared" si="0"/>
        <v>456</v>
      </c>
      <c r="J60" s="116">
        <f t="shared" si="1"/>
        <v>100</v>
      </c>
    </row>
    <row r="61" spans="1:10" s="28" customFormat="1" ht="56.25">
      <c r="A61" s="21"/>
      <c r="B61" s="32" t="s">
        <v>270</v>
      </c>
      <c r="C61" s="31">
        <v>992</v>
      </c>
      <c r="D61" s="57" t="s">
        <v>36</v>
      </c>
      <c r="E61" s="57" t="s">
        <v>48</v>
      </c>
      <c r="F61" s="21" t="s">
        <v>271</v>
      </c>
      <c r="G61" s="57"/>
      <c r="H61" s="100">
        <f>H62</f>
        <v>5615</v>
      </c>
      <c r="I61" s="100">
        <f>I62</f>
        <v>5608.9</v>
      </c>
      <c r="J61" s="116">
        <f t="shared" si="1"/>
        <v>99.891362422083702</v>
      </c>
    </row>
    <row r="62" spans="1:10" s="28" customFormat="1" ht="93.75">
      <c r="A62" s="21"/>
      <c r="B62" s="32" t="s">
        <v>272</v>
      </c>
      <c r="C62" s="31">
        <v>992</v>
      </c>
      <c r="D62" s="57" t="s">
        <v>36</v>
      </c>
      <c r="E62" s="57" t="s">
        <v>48</v>
      </c>
      <c r="F62" s="21" t="s">
        <v>273</v>
      </c>
      <c r="G62" s="57"/>
      <c r="H62" s="100">
        <f>H63</f>
        <v>5615</v>
      </c>
      <c r="I62" s="100">
        <f>I63</f>
        <v>5608.9</v>
      </c>
      <c r="J62" s="116">
        <f t="shared" si="1"/>
        <v>99.891362422083702</v>
      </c>
    </row>
    <row r="63" spans="1:10" s="28" customFormat="1" ht="119.25" customHeight="1">
      <c r="A63" s="21"/>
      <c r="B63" s="32" t="s">
        <v>274</v>
      </c>
      <c r="C63" s="31">
        <v>992</v>
      </c>
      <c r="D63" s="57" t="s">
        <v>36</v>
      </c>
      <c r="E63" s="57" t="s">
        <v>48</v>
      </c>
      <c r="F63" s="21" t="s">
        <v>275</v>
      </c>
      <c r="G63" s="57"/>
      <c r="H63" s="100">
        <f>SUM(H64:H66)</f>
        <v>5615</v>
      </c>
      <c r="I63" s="100">
        <f>SUM(I64:I66)</f>
        <v>5608.9</v>
      </c>
      <c r="J63" s="116">
        <f t="shared" si="1"/>
        <v>99.891362422083702</v>
      </c>
    </row>
    <row r="64" spans="1:10" s="28" customFormat="1" ht="135" customHeight="1">
      <c r="A64" s="21"/>
      <c r="B64" s="11" t="s">
        <v>102</v>
      </c>
      <c r="C64" s="31">
        <v>992</v>
      </c>
      <c r="D64" s="57" t="s">
        <v>36</v>
      </c>
      <c r="E64" s="57" t="s">
        <v>48</v>
      </c>
      <c r="F64" s="21" t="s">
        <v>275</v>
      </c>
      <c r="G64" s="57" t="s">
        <v>103</v>
      </c>
      <c r="H64" s="100">
        <v>4944</v>
      </c>
      <c r="I64" s="100">
        <f t="shared" si="0"/>
        <v>4944</v>
      </c>
      <c r="J64" s="116">
        <f t="shared" si="1"/>
        <v>100</v>
      </c>
    </row>
    <row r="65" spans="1:10" s="28" customFormat="1" ht="60.75" customHeight="1">
      <c r="A65" s="21"/>
      <c r="B65" s="32" t="s">
        <v>303</v>
      </c>
      <c r="C65" s="31">
        <v>992</v>
      </c>
      <c r="D65" s="57" t="s">
        <v>36</v>
      </c>
      <c r="E65" s="57" t="s">
        <v>48</v>
      </c>
      <c r="F65" s="21" t="s">
        <v>275</v>
      </c>
      <c r="G65" s="57" t="s">
        <v>105</v>
      </c>
      <c r="H65" s="100">
        <v>617.5</v>
      </c>
      <c r="I65" s="100">
        <v>611.4</v>
      </c>
      <c r="J65" s="116">
        <f t="shared" si="1"/>
        <v>99.012145748987848</v>
      </c>
    </row>
    <row r="66" spans="1:10" s="28" customFormat="1">
      <c r="A66" s="21"/>
      <c r="B66" s="32" t="s">
        <v>106</v>
      </c>
      <c r="C66" s="31">
        <v>992</v>
      </c>
      <c r="D66" s="57" t="s">
        <v>36</v>
      </c>
      <c r="E66" s="57" t="s">
        <v>48</v>
      </c>
      <c r="F66" s="21" t="s">
        <v>275</v>
      </c>
      <c r="G66" s="57" t="s">
        <v>107</v>
      </c>
      <c r="H66" s="100">
        <v>53.5</v>
      </c>
      <c r="I66" s="100">
        <f t="shared" si="0"/>
        <v>53.5</v>
      </c>
      <c r="J66" s="116">
        <f t="shared" si="1"/>
        <v>100</v>
      </c>
    </row>
    <row r="67" spans="1:10" s="28" customFormat="1">
      <c r="A67" s="33" t="s">
        <v>73</v>
      </c>
      <c r="B67" s="34" t="s">
        <v>49</v>
      </c>
      <c r="C67" s="29">
        <v>992</v>
      </c>
      <c r="D67" s="60" t="s">
        <v>42</v>
      </c>
      <c r="E67" s="60" t="s">
        <v>37</v>
      </c>
      <c r="F67" s="60"/>
      <c r="G67" s="60"/>
      <c r="H67" s="99">
        <f>H68</f>
        <v>486.1</v>
      </c>
      <c r="I67" s="99">
        <f t="shared" si="0"/>
        <v>486.1</v>
      </c>
      <c r="J67" s="115">
        <f t="shared" si="1"/>
        <v>100</v>
      </c>
    </row>
    <row r="68" spans="1:10" s="28" customFormat="1" ht="37.5">
      <c r="A68" s="33"/>
      <c r="B68" s="11" t="s">
        <v>50</v>
      </c>
      <c r="C68" s="29">
        <v>992</v>
      </c>
      <c r="D68" s="60" t="s">
        <v>42</v>
      </c>
      <c r="E68" s="60" t="s">
        <v>51</v>
      </c>
      <c r="F68" s="57"/>
      <c r="G68" s="57"/>
      <c r="H68" s="99">
        <f>H69</f>
        <v>486.1</v>
      </c>
      <c r="I68" s="99">
        <f t="shared" si="0"/>
        <v>486.1</v>
      </c>
      <c r="J68" s="115">
        <f t="shared" si="1"/>
        <v>100</v>
      </c>
    </row>
    <row r="69" spans="1:10" s="28" customFormat="1" ht="59.25" customHeight="1">
      <c r="A69" s="33"/>
      <c r="B69" s="31" t="s">
        <v>152</v>
      </c>
      <c r="C69" s="32">
        <v>992</v>
      </c>
      <c r="D69" s="59" t="s">
        <v>42</v>
      </c>
      <c r="E69" s="59" t="s">
        <v>51</v>
      </c>
      <c r="F69" s="21" t="s">
        <v>153</v>
      </c>
      <c r="G69" s="57"/>
      <c r="H69" s="100">
        <f>H70</f>
        <v>486.1</v>
      </c>
      <c r="I69" s="100">
        <f t="shared" si="0"/>
        <v>486.1</v>
      </c>
      <c r="J69" s="116">
        <f t="shared" si="1"/>
        <v>100</v>
      </c>
    </row>
    <row r="70" spans="1:10" s="28" customFormat="1" ht="63" customHeight="1">
      <c r="A70" s="33"/>
      <c r="B70" s="11" t="s">
        <v>161</v>
      </c>
      <c r="C70" s="31">
        <v>992</v>
      </c>
      <c r="D70" s="57" t="s">
        <v>42</v>
      </c>
      <c r="E70" s="57" t="s">
        <v>51</v>
      </c>
      <c r="F70" s="57" t="s">
        <v>162</v>
      </c>
      <c r="G70" s="57"/>
      <c r="H70" s="100">
        <f>H71</f>
        <v>486.1</v>
      </c>
      <c r="I70" s="100">
        <f t="shared" si="0"/>
        <v>486.1</v>
      </c>
      <c r="J70" s="116">
        <f t="shared" si="1"/>
        <v>100</v>
      </c>
    </row>
    <row r="71" spans="1:10" s="28" customFormat="1" ht="59.25" customHeight="1">
      <c r="A71" s="33"/>
      <c r="B71" s="11" t="s">
        <v>52</v>
      </c>
      <c r="C71" s="31">
        <v>992</v>
      </c>
      <c r="D71" s="57" t="s">
        <v>42</v>
      </c>
      <c r="E71" s="57" t="s">
        <v>51</v>
      </c>
      <c r="F71" s="21" t="s">
        <v>177</v>
      </c>
      <c r="G71" s="57"/>
      <c r="H71" s="100">
        <f>H72</f>
        <v>486.1</v>
      </c>
      <c r="I71" s="100">
        <f t="shared" ref="I71:I134" si="2">H71</f>
        <v>486.1</v>
      </c>
      <c r="J71" s="116">
        <f t="shared" ref="J71:J134" si="3">I71*100/H71</f>
        <v>100</v>
      </c>
    </row>
    <row r="72" spans="1:10" s="28" customFormat="1" ht="132.75" customHeight="1">
      <c r="A72" s="33"/>
      <c r="B72" s="11" t="s">
        <v>102</v>
      </c>
      <c r="C72" s="31">
        <v>992</v>
      </c>
      <c r="D72" s="57" t="s">
        <v>42</v>
      </c>
      <c r="E72" s="57" t="s">
        <v>51</v>
      </c>
      <c r="F72" s="21" t="s">
        <v>177</v>
      </c>
      <c r="G72" s="57" t="s">
        <v>103</v>
      </c>
      <c r="H72" s="100">
        <v>486.1</v>
      </c>
      <c r="I72" s="100">
        <f t="shared" si="2"/>
        <v>486.1</v>
      </c>
      <c r="J72" s="116">
        <f t="shared" si="3"/>
        <v>100</v>
      </c>
    </row>
    <row r="73" spans="1:10" s="28" customFormat="1" ht="56.25">
      <c r="A73" s="33">
        <v>3</v>
      </c>
      <c r="B73" s="34" t="s">
        <v>53</v>
      </c>
      <c r="C73" s="29">
        <v>992</v>
      </c>
      <c r="D73" s="60" t="s">
        <v>51</v>
      </c>
      <c r="E73" s="60" t="s">
        <v>37</v>
      </c>
      <c r="F73" s="60"/>
      <c r="G73" s="60"/>
      <c r="H73" s="99">
        <f>H74+H79</f>
        <v>77.3</v>
      </c>
      <c r="I73" s="99">
        <f t="shared" si="2"/>
        <v>77.3</v>
      </c>
      <c r="J73" s="115">
        <f t="shared" si="3"/>
        <v>100</v>
      </c>
    </row>
    <row r="74" spans="1:10" s="28" customFormat="1" ht="75">
      <c r="A74" s="33"/>
      <c r="B74" s="11" t="s">
        <v>276</v>
      </c>
      <c r="C74" s="29">
        <v>992</v>
      </c>
      <c r="D74" s="60" t="s">
        <v>51</v>
      </c>
      <c r="E74" s="60" t="s">
        <v>54</v>
      </c>
      <c r="F74" s="60"/>
      <c r="G74" s="60"/>
      <c r="H74" s="99">
        <v>37.299999999999997</v>
      </c>
      <c r="I74" s="99">
        <f t="shared" si="2"/>
        <v>37.299999999999997</v>
      </c>
      <c r="J74" s="115">
        <f t="shared" si="3"/>
        <v>100</v>
      </c>
    </row>
    <row r="75" spans="1:10" s="28" customFormat="1" ht="100.5" customHeight="1">
      <c r="A75" s="33"/>
      <c r="B75" s="11" t="s">
        <v>109</v>
      </c>
      <c r="C75" s="31">
        <v>992</v>
      </c>
      <c r="D75" s="57" t="s">
        <v>51</v>
      </c>
      <c r="E75" s="57" t="s">
        <v>54</v>
      </c>
      <c r="F75" s="57" t="s">
        <v>178</v>
      </c>
      <c r="G75" s="57"/>
      <c r="H75" s="100">
        <v>37.299999999999997</v>
      </c>
      <c r="I75" s="100">
        <f t="shared" si="2"/>
        <v>37.299999999999997</v>
      </c>
      <c r="J75" s="116">
        <f t="shared" si="3"/>
        <v>100</v>
      </c>
    </row>
    <row r="76" spans="1:10" s="28" customFormat="1" ht="62.25" customHeight="1">
      <c r="A76" s="33"/>
      <c r="B76" s="11" t="s">
        <v>277</v>
      </c>
      <c r="C76" s="31">
        <v>992</v>
      </c>
      <c r="D76" s="57" t="s">
        <v>51</v>
      </c>
      <c r="E76" s="57" t="s">
        <v>54</v>
      </c>
      <c r="F76" s="57" t="s">
        <v>278</v>
      </c>
      <c r="G76" s="57"/>
      <c r="H76" s="100">
        <v>37.299999999999997</v>
      </c>
      <c r="I76" s="100">
        <f t="shared" si="2"/>
        <v>37.299999999999997</v>
      </c>
      <c r="J76" s="116">
        <f t="shared" si="3"/>
        <v>100</v>
      </c>
    </row>
    <row r="77" spans="1:10" s="28" customFormat="1" ht="41.25" customHeight="1">
      <c r="A77" s="33"/>
      <c r="B77" s="11" t="s">
        <v>279</v>
      </c>
      <c r="C77" s="31">
        <v>992</v>
      </c>
      <c r="D77" s="57" t="s">
        <v>51</v>
      </c>
      <c r="E77" s="57" t="s">
        <v>54</v>
      </c>
      <c r="F77" s="57" t="s">
        <v>280</v>
      </c>
      <c r="G77" s="57"/>
      <c r="H77" s="100">
        <v>37.299999999999997</v>
      </c>
      <c r="I77" s="100">
        <f t="shared" si="2"/>
        <v>37.299999999999997</v>
      </c>
      <c r="J77" s="116">
        <f t="shared" si="3"/>
        <v>100</v>
      </c>
    </row>
    <row r="78" spans="1:10" s="28" customFormat="1" ht="60.75" customHeight="1">
      <c r="A78" s="33"/>
      <c r="B78" s="32" t="s">
        <v>303</v>
      </c>
      <c r="C78" s="31">
        <v>992</v>
      </c>
      <c r="D78" s="57" t="s">
        <v>51</v>
      </c>
      <c r="E78" s="57" t="s">
        <v>54</v>
      </c>
      <c r="F78" s="57" t="s">
        <v>280</v>
      </c>
      <c r="G78" s="57" t="s">
        <v>105</v>
      </c>
      <c r="H78" s="100">
        <v>37.299999999999997</v>
      </c>
      <c r="I78" s="100">
        <f t="shared" si="2"/>
        <v>37.299999999999997</v>
      </c>
      <c r="J78" s="116">
        <f t="shared" si="3"/>
        <v>100</v>
      </c>
    </row>
    <row r="79" spans="1:10" s="28" customFormat="1" ht="59.25" customHeight="1">
      <c r="A79" s="21"/>
      <c r="B79" s="32" t="s">
        <v>281</v>
      </c>
      <c r="C79" s="29">
        <v>992</v>
      </c>
      <c r="D79" s="60" t="s">
        <v>51</v>
      </c>
      <c r="E79" s="60" t="s">
        <v>282</v>
      </c>
      <c r="F79" s="60"/>
      <c r="G79" s="60"/>
      <c r="H79" s="99">
        <f>H80</f>
        <v>40</v>
      </c>
      <c r="I79" s="99">
        <f t="shared" si="2"/>
        <v>40</v>
      </c>
      <c r="J79" s="115">
        <f t="shared" si="3"/>
        <v>100</v>
      </c>
    </row>
    <row r="80" spans="1:10" s="28" customFormat="1" ht="78.75" customHeight="1">
      <c r="A80" s="21"/>
      <c r="B80" s="31" t="s">
        <v>110</v>
      </c>
      <c r="C80" s="31">
        <v>992</v>
      </c>
      <c r="D80" s="59" t="s">
        <v>51</v>
      </c>
      <c r="E80" s="59" t="s">
        <v>282</v>
      </c>
      <c r="F80" s="21" t="s">
        <v>179</v>
      </c>
      <c r="G80" s="57"/>
      <c r="H80" s="100">
        <f>H81</f>
        <v>40</v>
      </c>
      <c r="I80" s="100">
        <f t="shared" si="2"/>
        <v>40</v>
      </c>
      <c r="J80" s="116">
        <f t="shared" si="3"/>
        <v>100</v>
      </c>
    </row>
    <row r="81" spans="1:10" s="28" customFormat="1" ht="62.25" customHeight="1">
      <c r="A81" s="21"/>
      <c r="B81" s="11" t="s">
        <v>111</v>
      </c>
      <c r="C81" s="31">
        <v>992</v>
      </c>
      <c r="D81" s="57" t="s">
        <v>51</v>
      </c>
      <c r="E81" s="57" t="s">
        <v>282</v>
      </c>
      <c r="F81" s="21" t="s">
        <v>180</v>
      </c>
      <c r="G81" s="57"/>
      <c r="H81" s="100">
        <f>H82</f>
        <v>40</v>
      </c>
      <c r="I81" s="100">
        <f t="shared" si="2"/>
        <v>40</v>
      </c>
      <c r="J81" s="116">
        <f t="shared" si="3"/>
        <v>100</v>
      </c>
    </row>
    <row r="82" spans="1:10" s="28" customFormat="1" ht="62.25" customHeight="1">
      <c r="A82" s="21"/>
      <c r="B82" s="11" t="s">
        <v>112</v>
      </c>
      <c r="C82" s="31">
        <v>992</v>
      </c>
      <c r="D82" s="57" t="s">
        <v>51</v>
      </c>
      <c r="E82" s="57" t="s">
        <v>282</v>
      </c>
      <c r="F82" s="21" t="s">
        <v>181</v>
      </c>
      <c r="G82" s="57"/>
      <c r="H82" s="100">
        <f>H83</f>
        <v>40</v>
      </c>
      <c r="I82" s="100">
        <f t="shared" si="2"/>
        <v>40</v>
      </c>
      <c r="J82" s="116">
        <f t="shared" si="3"/>
        <v>100</v>
      </c>
    </row>
    <row r="83" spans="1:10" s="28" customFormat="1" ht="63" customHeight="1">
      <c r="A83" s="21"/>
      <c r="B83" s="32" t="s">
        <v>303</v>
      </c>
      <c r="C83" s="31">
        <v>992</v>
      </c>
      <c r="D83" s="57" t="s">
        <v>51</v>
      </c>
      <c r="E83" s="57" t="s">
        <v>282</v>
      </c>
      <c r="F83" s="21" t="s">
        <v>181</v>
      </c>
      <c r="G83" s="57" t="s">
        <v>105</v>
      </c>
      <c r="H83" s="100">
        <v>40</v>
      </c>
      <c r="I83" s="100">
        <f t="shared" si="2"/>
        <v>40</v>
      </c>
      <c r="J83" s="116">
        <f t="shared" si="3"/>
        <v>100</v>
      </c>
    </row>
    <row r="84" spans="1:10" s="28" customFormat="1">
      <c r="A84" s="33" t="s">
        <v>74</v>
      </c>
      <c r="B84" s="34" t="s">
        <v>55</v>
      </c>
      <c r="C84" s="29">
        <v>992</v>
      </c>
      <c r="D84" s="60" t="s">
        <v>44</v>
      </c>
      <c r="E84" s="60" t="s">
        <v>37</v>
      </c>
      <c r="F84" s="60"/>
      <c r="G84" s="60"/>
      <c r="H84" s="99">
        <f>H85+H95</f>
        <v>10844.099999999999</v>
      </c>
      <c r="I84" s="99">
        <f>I85+I95</f>
        <v>10614.4</v>
      </c>
      <c r="J84" s="115">
        <f t="shared" si="3"/>
        <v>97.881797475124742</v>
      </c>
    </row>
    <row r="85" spans="1:10" s="28" customFormat="1" ht="37.5">
      <c r="A85" s="21"/>
      <c r="B85" s="11" t="s">
        <v>56</v>
      </c>
      <c r="C85" s="29">
        <v>992</v>
      </c>
      <c r="D85" s="60" t="s">
        <v>44</v>
      </c>
      <c r="E85" s="60" t="s">
        <v>54</v>
      </c>
      <c r="F85" s="57"/>
      <c r="G85" s="57"/>
      <c r="H85" s="99">
        <f>H86</f>
        <v>10784.8</v>
      </c>
      <c r="I85" s="99">
        <f>I86</f>
        <v>10563</v>
      </c>
      <c r="J85" s="115">
        <f t="shared" si="3"/>
        <v>97.943401824790456</v>
      </c>
    </row>
    <row r="86" spans="1:10" s="28" customFormat="1" ht="131.25">
      <c r="A86" s="21"/>
      <c r="B86" s="11" t="s">
        <v>118</v>
      </c>
      <c r="C86" s="31">
        <v>992</v>
      </c>
      <c r="D86" s="57" t="s">
        <v>44</v>
      </c>
      <c r="E86" s="57" t="s">
        <v>54</v>
      </c>
      <c r="F86" s="21" t="s">
        <v>182</v>
      </c>
      <c r="G86" s="57"/>
      <c r="H86" s="100">
        <f>H87+H90</f>
        <v>10784.8</v>
      </c>
      <c r="I86" s="100">
        <f>I87+I90</f>
        <v>10563</v>
      </c>
      <c r="J86" s="116">
        <f t="shared" si="3"/>
        <v>97.943401824790456</v>
      </c>
    </row>
    <row r="87" spans="1:10" s="28" customFormat="1" ht="41.25" customHeight="1">
      <c r="A87" s="21"/>
      <c r="B87" s="32" t="s">
        <v>114</v>
      </c>
      <c r="C87" s="31">
        <v>992</v>
      </c>
      <c r="D87" s="57" t="s">
        <v>44</v>
      </c>
      <c r="E87" s="57" t="s">
        <v>54</v>
      </c>
      <c r="F87" s="57" t="s">
        <v>183</v>
      </c>
      <c r="G87" s="57"/>
      <c r="H87" s="100">
        <f>H88</f>
        <v>4050</v>
      </c>
      <c r="I87" s="100">
        <f>I88</f>
        <v>3960</v>
      </c>
      <c r="J87" s="116">
        <f t="shared" si="3"/>
        <v>97.777777777777771</v>
      </c>
    </row>
    <row r="88" spans="1:10" s="28" customFormat="1" ht="45" customHeight="1">
      <c r="A88" s="21"/>
      <c r="B88" s="32" t="s">
        <v>115</v>
      </c>
      <c r="C88" s="31">
        <v>992</v>
      </c>
      <c r="D88" s="57" t="s">
        <v>44</v>
      </c>
      <c r="E88" s="57" t="s">
        <v>54</v>
      </c>
      <c r="F88" s="57" t="s">
        <v>184</v>
      </c>
      <c r="G88" s="57"/>
      <c r="H88" s="100">
        <f>H89</f>
        <v>4050</v>
      </c>
      <c r="I88" s="100">
        <f>I89</f>
        <v>3960</v>
      </c>
      <c r="J88" s="116">
        <f t="shared" si="3"/>
        <v>97.777777777777771</v>
      </c>
    </row>
    <row r="89" spans="1:10" s="28" customFormat="1" ht="62.25" customHeight="1">
      <c r="A89" s="21"/>
      <c r="B89" s="32" t="s">
        <v>303</v>
      </c>
      <c r="C89" s="31">
        <v>992</v>
      </c>
      <c r="D89" s="57" t="s">
        <v>44</v>
      </c>
      <c r="E89" s="57" t="s">
        <v>54</v>
      </c>
      <c r="F89" s="57" t="s">
        <v>184</v>
      </c>
      <c r="G89" s="57" t="s">
        <v>105</v>
      </c>
      <c r="H89" s="100">
        <v>4050</v>
      </c>
      <c r="I89" s="100">
        <v>3960</v>
      </c>
      <c r="J89" s="116">
        <f t="shared" si="3"/>
        <v>97.777777777777771</v>
      </c>
    </row>
    <row r="90" spans="1:10" s="28" customFormat="1" ht="75">
      <c r="A90" s="21"/>
      <c r="B90" s="32" t="s">
        <v>116</v>
      </c>
      <c r="C90" s="31">
        <v>992</v>
      </c>
      <c r="D90" s="57" t="s">
        <v>44</v>
      </c>
      <c r="E90" s="57" t="s">
        <v>54</v>
      </c>
      <c r="F90" s="57" t="s">
        <v>185</v>
      </c>
      <c r="G90" s="57"/>
      <c r="H90" s="100">
        <f>H92+H94</f>
        <v>6734.8</v>
      </c>
      <c r="I90" s="100">
        <f>I92+I94</f>
        <v>6603</v>
      </c>
      <c r="J90" s="116">
        <f t="shared" si="3"/>
        <v>98.043000534537029</v>
      </c>
    </row>
    <row r="91" spans="1:10" s="30" customFormat="1" ht="41.25" customHeight="1">
      <c r="A91" s="21"/>
      <c r="B91" s="32" t="s">
        <v>186</v>
      </c>
      <c r="C91" s="31">
        <v>992</v>
      </c>
      <c r="D91" s="57" t="s">
        <v>44</v>
      </c>
      <c r="E91" s="57" t="s">
        <v>54</v>
      </c>
      <c r="F91" s="21" t="s">
        <v>187</v>
      </c>
      <c r="G91" s="57"/>
      <c r="H91" s="100">
        <f>H92</f>
        <v>4000</v>
      </c>
      <c r="I91" s="100">
        <f>I92</f>
        <v>3939.1</v>
      </c>
      <c r="J91" s="116">
        <f t="shared" si="3"/>
        <v>98.477500000000006</v>
      </c>
    </row>
    <row r="92" spans="1:10" s="30" customFormat="1" ht="60.75" customHeight="1">
      <c r="A92" s="21"/>
      <c r="B92" s="32" t="s">
        <v>303</v>
      </c>
      <c r="C92" s="31">
        <v>992</v>
      </c>
      <c r="D92" s="57" t="s">
        <v>44</v>
      </c>
      <c r="E92" s="57" t="s">
        <v>54</v>
      </c>
      <c r="F92" s="21" t="s">
        <v>187</v>
      </c>
      <c r="G92" s="57" t="s">
        <v>105</v>
      </c>
      <c r="H92" s="100">
        <v>4000</v>
      </c>
      <c r="I92" s="100">
        <v>3939.1</v>
      </c>
      <c r="J92" s="116">
        <f t="shared" si="3"/>
        <v>98.477500000000006</v>
      </c>
    </row>
    <row r="93" spans="1:10" s="30" customFormat="1" ht="75">
      <c r="A93" s="21"/>
      <c r="B93" s="32" t="s">
        <v>117</v>
      </c>
      <c r="C93" s="31">
        <v>992</v>
      </c>
      <c r="D93" s="57" t="s">
        <v>44</v>
      </c>
      <c r="E93" s="57" t="s">
        <v>54</v>
      </c>
      <c r="F93" s="21" t="s">
        <v>188</v>
      </c>
      <c r="G93" s="57"/>
      <c r="H93" s="100">
        <f>H94</f>
        <v>2734.8</v>
      </c>
      <c r="I93" s="100">
        <f>I94</f>
        <v>2663.9</v>
      </c>
      <c r="J93" s="116">
        <f t="shared" si="3"/>
        <v>97.407488664618981</v>
      </c>
    </row>
    <row r="94" spans="1:10" s="28" customFormat="1" ht="63" customHeight="1">
      <c r="A94" s="21"/>
      <c r="B94" s="32" t="s">
        <v>303</v>
      </c>
      <c r="C94" s="31">
        <v>992</v>
      </c>
      <c r="D94" s="57" t="s">
        <v>44</v>
      </c>
      <c r="E94" s="57" t="s">
        <v>54</v>
      </c>
      <c r="F94" s="21" t="s">
        <v>188</v>
      </c>
      <c r="G94" s="57" t="s">
        <v>105</v>
      </c>
      <c r="H94" s="100">
        <v>2734.8</v>
      </c>
      <c r="I94" s="100">
        <v>2663.9</v>
      </c>
      <c r="J94" s="116">
        <f t="shared" si="3"/>
        <v>97.407488664618981</v>
      </c>
    </row>
    <row r="95" spans="1:10" s="28" customFormat="1" ht="37.5">
      <c r="A95" s="21"/>
      <c r="B95" s="11" t="s">
        <v>57</v>
      </c>
      <c r="C95" s="29">
        <v>992</v>
      </c>
      <c r="D95" s="60" t="s">
        <v>44</v>
      </c>
      <c r="E95" s="60" t="s">
        <v>58</v>
      </c>
      <c r="F95" s="57"/>
      <c r="G95" s="57"/>
      <c r="H95" s="99">
        <f>H96+H100</f>
        <v>59.3</v>
      </c>
      <c r="I95" s="99">
        <f>I96+I100</f>
        <v>51.4</v>
      </c>
      <c r="J95" s="115">
        <f t="shared" si="3"/>
        <v>86.677908937605395</v>
      </c>
    </row>
    <row r="96" spans="1:10" s="28" customFormat="1" ht="114.75" customHeight="1">
      <c r="A96" s="21"/>
      <c r="B96" s="11" t="s">
        <v>113</v>
      </c>
      <c r="C96" s="31">
        <v>992</v>
      </c>
      <c r="D96" s="57" t="s">
        <v>44</v>
      </c>
      <c r="E96" s="57" t="s">
        <v>58</v>
      </c>
      <c r="F96" s="21" t="s">
        <v>182</v>
      </c>
      <c r="G96" s="57"/>
      <c r="H96" s="100">
        <f>H97</f>
        <v>51.4</v>
      </c>
      <c r="I96" s="100">
        <f t="shared" si="2"/>
        <v>51.4</v>
      </c>
      <c r="J96" s="116">
        <f t="shared" si="3"/>
        <v>100</v>
      </c>
    </row>
    <row r="97" spans="1:10" s="28" customFormat="1" ht="39.75" customHeight="1">
      <c r="A97" s="21"/>
      <c r="B97" s="11" t="s">
        <v>189</v>
      </c>
      <c r="C97" s="31">
        <v>992</v>
      </c>
      <c r="D97" s="57" t="s">
        <v>44</v>
      </c>
      <c r="E97" s="57" t="s">
        <v>58</v>
      </c>
      <c r="F97" s="21" t="s">
        <v>190</v>
      </c>
      <c r="G97" s="57"/>
      <c r="H97" s="100">
        <v>51.4</v>
      </c>
      <c r="I97" s="100">
        <f t="shared" si="2"/>
        <v>51.4</v>
      </c>
      <c r="J97" s="116">
        <f t="shared" si="3"/>
        <v>100</v>
      </c>
    </row>
    <row r="98" spans="1:10" s="28" customFormat="1" ht="61.5" customHeight="1">
      <c r="A98" s="21"/>
      <c r="B98" s="11" t="s">
        <v>191</v>
      </c>
      <c r="C98" s="31">
        <v>992</v>
      </c>
      <c r="D98" s="57" t="s">
        <v>44</v>
      </c>
      <c r="E98" s="57" t="s">
        <v>58</v>
      </c>
      <c r="F98" s="57" t="s">
        <v>192</v>
      </c>
      <c r="G98" s="57"/>
      <c r="H98" s="100">
        <v>51.4</v>
      </c>
      <c r="I98" s="100">
        <f t="shared" si="2"/>
        <v>51.4</v>
      </c>
      <c r="J98" s="116">
        <f t="shared" si="3"/>
        <v>100</v>
      </c>
    </row>
    <row r="99" spans="1:10" s="28" customFormat="1" ht="60.75" customHeight="1">
      <c r="A99" s="21"/>
      <c r="B99" s="32" t="s">
        <v>303</v>
      </c>
      <c r="C99" s="31">
        <v>992</v>
      </c>
      <c r="D99" s="57" t="s">
        <v>44</v>
      </c>
      <c r="E99" s="57" t="s">
        <v>58</v>
      </c>
      <c r="F99" s="57" t="s">
        <v>192</v>
      </c>
      <c r="G99" s="57" t="s">
        <v>105</v>
      </c>
      <c r="H99" s="100">
        <v>51.4</v>
      </c>
      <c r="I99" s="100">
        <f t="shared" si="2"/>
        <v>51.4</v>
      </c>
      <c r="J99" s="116">
        <f t="shared" si="3"/>
        <v>100</v>
      </c>
    </row>
    <row r="100" spans="1:10" s="28" customFormat="1" ht="80.25" customHeight="1">
      <c r="A100" s="21"/>
      <c r="B100" s="32" t="s">
        <v>247</v>
      </c>
      <c r="C100" s="11">
        <v>992</v>
      </c>
      <c r="D100" s="57" t="s">
        <v>44</v>
      </c>
      <c r="E100" s="57" t="s">
        <v>58</v>
      </c>
      <c r="F100" s="21" t="s">
        <v>248</v>
      </c>
      <c r="G100" s="57"/>
      <c r="H100" s="100">
        <f>H101</f>
        <v>7.9</v>
      </c>
      <c r="I100" s="100">
        <v>0</v>
      </c>
      <c r="J100" s="116">
        <f t="shared" si="3"/>
        <v>0</v>
      </c>
    </row>
    <row r="101" spans="1:10" s="28" customFormat="1" ht="45" customHeight="1">
      <c r="A101" s="21"/>
      <c r="B101" s="32" t="s">
        <v>249</v>
      </c>
      <c r="C101" s="11">
        <v>992</v>
      </c>
      <c r="D101" s="57" t="s">
        <v>44</v>
      </c>
      <c r="E101" s="57" t="s">
        <v>58</v>
      </c>
      <c r="F101" s="21" t="s">
        <v>250</v>
      </c>
      <c r="G101" s="57"/>
      <c r="H101" s="100">
        <f>H102</f>
        <v>7.9</v>
      </c>
      <c r="I101" s="100">
        <v>0</v>
      </c>
      <c r="J101" s="116">
        <f t="shared" si="3"/>
        <v>0</v>
      </c>
    </row>
    <row r="102" spans="1:10" s="28" customFormat="1" ht="37.5">
      <c r="A102" s="21"/>
      <c r="B102" s="32" t="s">
        <v>251</v>
      </c>
      <c r="C102" s="21">
        <v>992</v>
      </c>
      <c r="D102" s="57" t="s">
        <v>44</v>
      </c>
      <c r="E102" s="57" t="s">
        <v>58</v>
      </c>
      <c r="F102" s="21" t="s">
        <v>252</v>
      </c>
      <c r="G102" s="57"/>
      <c r="H102" s="100">
        <f>H103</f>
        <v>7.9</v>
      </c>
      <c r="I102" s="100">
        <v>0</v>
      </c>
      <c r="J102" s="116">
        <f t="shared" si="3"/>
        <v>0</v>
      </c>
    </row>
    <row r="103" spans="1:10" s="28" customFormat="1" ht="57.75" customHeight="1">
      <c r="A103" s="21"/>
      <c r="B103" s="32" t="s">
        <v>303</v>
      </c>
      <c r="C103" s="21">
        <v>992</v>
      </c>
      <c r="D103" s="57" t="s">
        <v>44</v>
      </c>
      <c r="E103" s="57" t="s">
        <v>58</v>
      </c>
      <c r="F103" s="21" t="s">
        <v>252</v>
      </c>
      <c r="G103" s="57" t="s">
        <v>105</v>
      </c>
      <c r="H103" s="100">
        <v>7.9</v>
      </c>
      <c r="I103" s="100">
        <v>0</v>
      </c>
      <c r="J103" s="116">
        <f t="shared" si="3"/>
        <v>0</v>
      </c>
    </row>
    <row r="104" spans="1:10" s="28" customFormat="1" ht="37.5">
      <c r="A104" s="33" t="s">
        <v>75</v>
      </c>
      <c r="B104" s="34" t="s">
        <v>59</v>
      </c>
      <c r="C104" s="34">
        <v>992</v>
      </c>
      <c r="D104" s="60" t="s">
        <v>60</v>
      </c>
      <c r="E104" s="60" t="s">
        <v>37</v>
      </c>
      <c r="F104" s="60"/>
      <c r="G104" s="60"/>
      <c r="H104" s="99">
        <f>H105+H117</f>
        <v>6704</v>
      </c>
      <c r="I104" s="99">
        <f>I105+I117</f>
        <v>6687.7</v>
      </c>
      <c r="J104" s="115">
        <f t="shared" si="3"/>
        <v>99.756861575179002</v>
      </c>
    </row>
    <row r="105" spans="1:10" s="28" customFormat="1">
      <c r="A105" s="33"/>
      <c r="B105" s="11" t="s">
        <v>61</v>
      </c>
      <c r="C105" s="34">
        <v>992</v>
      </c>
      <c r="D105" s="60" t="s">
        <v>60</v>
      </c>
      <c r="E105" s="60" t="s">
        <v>42</v>
      </c>
      <c r="F105" s="60"/>
      <c r="G105" s="60"/>
      <c r="H105" s="99">
        <f>H106</f>
        <v>4705.8999999999996</v>
      </c>
      <c r="I105" s="99">
        <f>I106</f>
        <v>4700.8999999999996</v>
      </c>
      <c r="J105" s="115">
        <f t="shared" si="3"/>
        <v>99.893750398435998</v>
      </c>
    </row>
    <row r="106" spans="1:10" s="28" customFormat="1" ht="93.75">
      <c r="A106" s="33"/>
      <c r="B106" s="11" t="s">
        <v>119</v>
      </c>
      <c r="C106" s="31">
        <v>992</v>
      </c>
      <c r="D106" s="57" t="s">
        <v>60</v>
      </c>
      <c r="E106" s="57" t="s">
        <v>42</v>
      </c>
      <c r="F106" s="21" t="s">
        <v>193</v>
      </c>
      <c r="G106" s="57"/>
      <c r="H106" s="100">
        <f>H107+H115+H111</f>
        <v>4705.8999999999996</v>
      </c>
      <c r="I106" s="100">
        <f>I107+I115+I111</f>
        <v>4700.8999999999996</v>
      </c>
      <c r="J106" s="116">
        <f t="shared" si="3"/>
        <v>99.893750398435998</v>
      </c>
    </row>
    <row r="107" spans="1:10" s="28" customFormat="1" ht="40.5" customHeight="1">
      <c r="A107" s="33"/>
      <c r="B107" s="32" t="s">
        <v>120</v>
      </c>
      <c r="C107" s="31">
        <v>992</v>
      </c>
      <c r="D107" s="57" t="s">
        <v>60</v>
      </c>
      <c r="E107" s="57" t="s">
        <v>42</v>
      </c>
      <c r="F107" s="57" t="s">
        <v>194</v>
      </c>
      <c r="G107" s="57"/>
      <c r="H107" s="100">
        <f>H108</f>
        <v>2594.4</v>
      </c>
      <c r="I107" s="100">
        <f>I108</f>
        <v>2589.4</v>
      </c>
      <c r="J107" s="116">
        <f t="shared" si="3"/>
        <v>99.807277212457592</v>
      </c>
    </row>
    <row r="108" spans="1:10" s="28" customFormat="1" ht="42" customHeight="1">
      <c r="A108" s="33"/>
      <c r="B108" s="32" t="s">
        <v>121</v>
      </c>
      <c r="C108" s="31">
        <v>992</v>
      </c>
      <c r="D108" s="57" t="s">
        <v>60</v>
      </c>
      <c r="E108" s="57" t="s">
        <v>42</v>
      </c>
      <c r="F108" s="21" t="s">
        <v>195</v>
      </c>
      <c r="G108" s="57"/>
      <c r="H108" s="100">
        <f>H109+H110</f>
        <v>2594.4</v>
      </c>
      <c r="I108" s="100">
        <f>I109+I110</f>
        <v>2589.4</v>
      </c>
      <c r="J108" s="116">
        <f t="shared" si="3"/>
        <v>99.807277212457592</v>
      </c>
    </row>
    <row r="109" spans="1:10" s="28" customFormat="1" ht="63" customHeight="1">
      <c r="A109" s="33"/>
      <c r="B109" s="32" t="s">
        <v>303</v>
      </c>
      <c r="C109" s="31">
        <v>992</v>
      </c>
      <c r="D109" s="57" t="s">
        <v>60</v>
      </c>
      <c r="E109" s="57" t="s">
        <v>42</v>
      </c>
      <c r="F109" s="21" t="s">
        <v>195</v>
      </c>
      <c r="G109" s="57" t="s">
        <v>105</v>
      </c>
      <c r="H109" s="100">
        <v>2454.5</v>
      </c>
      <c r="I109" s="100">
        <v>2449.5</v>
      </c>
      <c r="J109" s="116">
        <f t="shared" si="3"/>
        <v>99.796292523935634</v>
      </c>
    </row>
    <row r="110" spans="1:10" s="28" customFormat="1" ht="56.25">
      <c r="A110" s="33"/>
      <c r="B110" s="32" t="s">
        <v>240</v>
      </c>
      <c r="C110" s="31">
        <v>992</v>
      </c>
      <c r="D110" s="57" t="s">
        <v>60</v>
      </c>
      <c r="E110" s="57" t="s">
        <v>42</v>
      </c>
      <c r="F110" s="21" t="s">
        <v>195</v>
      </c>
      <c r="G110" s="57" t="s">
        <v>241</v>
      </c>
      <c r="H110" s="100">
        <v>139.9</v>
      </c>
      <c r="I110" s="100">
        <f t="shared" si="2"/>
        <v>139.9</v>
      </c>
      <c r="J110" s="116">
        <f t="shared" si="3"/>
        <v>100</v>
      </c>
    </row>
    <row r="111" spans="1:10" s="28" customFormat="1" ht="42.75" customHeight="1">
      <c r="A111" s="33"/>
      <c r="B111" s="32" t="s">
        <v>312</v>
      </c>
      <c r="C111" s="31">
        <v>992</v>
      </c>
      <c r="D111" s="57" t="s">
        <v>60</v>
      </c>
      <c r="E111" s="57" t="s">
        <v>42</v>
      </c>
      <c r="F111" s="21" t="s">
        <v>196</v>
      </c>
      <c r="G111" s="57"/>
      <c r="H111" s="100">
        <v>13.5</v>
      </c>
      <c r="I111" s="100">
        <f t="shared" si="2"/>
        <v>13.5</v>
      </c>
      <c r="J111" s="116">
        <f t="shared" si="3"/>
        <v>100</v>
      </c>
    </row>
    <row r="112" spans="1:10" s="28" customFormat="1" ht="37.5">
      <c r="A112" s="33"/>
      <c r="B112" s="32" t="s">
        <v>197</v>
      </c>
      <c r="C112" s="31">
        <v>992</v>
      </c>
      <c r="D112" s="57" t="s">
        <v>60</v>
      </c>
      <c r="E112" s="57" t="s">
        <v>42</v>
      </c>
      <c r="F112" s="21" t="s">
        <v>198</v>
      </c>
      <c r="G112" s="57"/>
      <c r="H112" s="100">
        <v>13.5</v>
      </c>
      <c r="I112" s="100">
        <f t="shared" si="2"/>
        <v>13.5</v>
      </c>
      <c r="J112" s="116">
        <f t="shared" si="3"/>
        <v>100</v>
      </c>
    </row>
    <row r="113" spans="1:10" s="28" customFormat="1" ht="60" customHeight="1">
      <c r="A113" s="33"/>
      <c r="B113" s="32" t="s">
        <v>303</v>
      </c>
      <c r="C113" s="31">
        <v>992</v>
      </c>
      <c r="D113" s="57" t="s">
        <v>60</v>
      </c>
      <c r="E113" s="57" t="s">
        <v>42</v>
      </c>
      <c r="F113" s="21" t="s">
        <v>198</v>
      </c>
      <c r="G113" s="57" t="s">
        <v>105</v>
      </c>
      <c r="H113" s="100">
        <v>13.5</v>
      </c>
      <c r="I113" s="100">
        <f t="shared" si="2"/>
        <v>13.5</v>
      </c>
      <c r="J113" s="116">
        <f t="shared" si="3"/>
        <v>100</v>
      </c>
    </row>
    <row r="114" spans="1:10" s="30" customFormat="1" ht="64.5" customHeight="1">
      <c r="A114" s="33"/>
      <c r="B114" s="32" t="s">
        <v>253</v>
      </c>
      <c r="C114" s="31">
        <v>992</v>
      </c>
      <c r="D114" s="57" t="s">
        <v>60</v>
      </c>
      <c r="E114" s="57" t="s">
        <v>42</v>
      </c>
      <c r="F114" s="21" t="s">
        <v>254</v>
      </c>
      <c r="G114" s="57"/>
      <c r="H114" s="100">
        <f>H115</f>
        <v>2098</v>
      </c>
      <c r="I114" s="100">
        <f t="shared" si="2"/>
        <v>2098</v>
      </c>
      <c r="J114" s="116">
        <f t="shared" si="3"/>
        <v>100</v>
      </c>
    </row>
    <row r="115" spans="1:10" s="28" customFormat="1" ht="64.5" customHeight="1">
      <c r="A115" s="33"/>
      <c r="B115" s="32" t="s">
        <v>255</v>
      </c>
      <c r="C115" s="31">
        <v>992</v>
      </c>
      <c r="D115" s="57" t="s">
        <v>60</v>
      </c>
      <c r="E115" s="57" t="s">
        <v>42</v>
      </c>
      <c r="F115" s="21" t="s">
        <v>256</v>
      </c>
      <c r="G115" s="57"/>
      <c r="H115" s="100">
        <f>H116</f>
        <v>2098</v>
      </c>
      <c r="I115" s="100">
        <f t="shared" si="2"/>
        <v>2098</v>
      </c>
      <c r="J115" s="116">
        <f t="shared" si="3"/>
        <v>100</v>
      </c>
    </row>
    <row r="116" spans="1:10" s="28" customFormat="1">
      <c r="A116" s="33"/>
      <c r="B116" s="32" t="s">
        <v>106</v>
      </c>
      <c r="C116" s="31">
        <v>992</v>
      </c>
      <c r="D116" s="57" t="s">
        <v>60</v>
      </c>
      <c r="E116" s="57" t="s">
        <v>42</v>
      </c>
      <c r="F116" s="21" t="s">
        <v>256</v>
      </c>
      <c r="G116" s="57" t="s">
        <v>107</v>
      </c>
      <c r="H116" s="100">
        <v>2098</v>
      </c>
      <c r="I116" s="100">
        <f t="shared" si="2"/>
        <v>2098</v>
      </c>
      <c r="J116" s="116">
        <f t="shared" si="3"/>
        <v>100</v>
      </c>
    </row>
    <row r="117" spans="1:10" s="28" customFormat="1">
      <c r="A117" s="21"/>
      <c r="B117" s="11" t="s">
        <v>62</v>
      </c>
      <c r="C117" s="29">
        <v>992</v>
      </c>
      <c r="D117" s="60" t="s">
        <v>60</v>
      </c>
      <c r="E117" s="60" t="s">
        <v>51</v>
      </c>
      <c r="F117" s="57"/>
      <c r="G117" s="57"/>
      <c r="H117" s="99">
        <f>H118+H126</f>
        <v>1998.1</v>
      </c>
      <c r="I117" s="99">
        <f>I118+I126</f>
        <v>1986.8</v>
      </c>
      <c r="J117" s="116">
        <f t="shared" si="3"/>
        <v>99.434462739602623</v>
      </c>
    </row>
    <row r="118" spans="1:10" s="28" customFormat="1" ht="100.5" customHeight="1">
      <c r="A118" s="21"/>
      <c r="B118" s="11" t="s">
        <v>119</v>
      </c>
      <c r="C118" s="31">
        <v>992</v>
      </c>
      <c r="D118" s="57" t="s">
        <v>60</v>
      </c>
      <c r="E118" s="57" t="s">
        <v>51</v>
      </c>
      <c r="F118" s="21" t="s">
        <v>193</v>
      </c>
      <c r="G118" s="57"/>
      <c r="H118" s="100">
        <f>H119</f>
        <v>1615.1</v>
      </c>
      <c r="I118" s="100">
        <f>I119</f>
        <v>1615.1</v>
      </c>
      <c r="J118" s="116">
        <f t="shared" si="3"/>
        <v>100</v>
      </c>
    </row>
    <row r="119" spans="1:10" s="28" customFormat="1" ht="37.5">
      <c r="A119" s="21"/>
      <c r="B119" s="11" t="s">
        <v>122</v>
      </c>
      <c r="C119" s="31">
        <v>992</v>
      </c>
      <c r="D119" s="57" t="s">
        <v>60</v>
      </c>
      <c r="E119" s="57" t="s">
        <v>51</v>
      </c>
      <c r="F119" s="57" t="s">
        <v>199</v>
      </c>
      <c r="G119" s="57"/>
      <c r="H119" s="100">
        <f>H120+H123</f>
        <v>1615.1</v>
      </c>
      <c r="I119" s="100">
        <f>I120+I123</f>
        <v>1615.1</v>
      </c>
      <c r="J119" s="116">
        <f t="shared" si="3"/>
        <v>100</v>
      </c>
    </row>
    <row r="120" spans="1:10" s="30" customFormat="1">
      <c r="A120" s="21"/>
      <c r="B120" s="11" t="s">
        <v>200</v>
      </c>
      <c r="C120" s="31">
        <v>992</v>
      </c>
      <c r="D120" s="57" t="s">
        <v>60</v>
      </c>
      <c r="E120" s="57" t="s">
        <v>51</v>
      </c>
      <c r="F120" s="57" t="s">
        <v>201</v>
      </c>
      <c r="G120" s="57"/>
      <c r="H120" s="100">
        <f>H121</f>
        <v>1229.2</v>
      </c>
      <c r="I120" s="100">
        <f>I121</f>
        <v>1229.2</v>
      </c>
      <c r="J120" s="116">
        <f t="shared" si="3"/>
        <v>100</v>
      </c>
    </row>
    <row r="121" spans="1:10" s="30" customFormat="1" ht="37.5">
      <c r="A121" s="21"/>
      <c r="B121" s="11" t="s">
        <v>123</v>
      </c>
      <c r="C121" s="31">
        <v>992</v>
      </c>
      <c r="D121" s="57" t="s">
        <v>60</v>
      </c>
      <c r="E121" s="57" t="s">
        <v>51</v>
      </c>
      <c r="F121" s="57" t="s">
        <v>202</v>
      </c>
      <c r="G121" s="57"/>
      <c r="H121" s="100">
        <f>H122</f>
        <v>1229.2</v>
      </c>
      <c r="I121" s="100">
        <f>I122</f>
        <v>1229.2</v>
      </c>
      <c r="J121" s="116">
        <f t="shared" si="3"/>
        <v>100</v>
      </c>
    </row>
    <row r="122" spans="1:10" s="30" customFormat="1" ht="59.25" customHeight="1">
      <c r="A122" s="21"/>
      <c r="B122" s="32" t="s">
        <v>303</v>
      </c>
      <c r="C122" s="31">
        <v>992</v>
      </c>
      <c r="D122" s="57" t="s">
        <v>60</v>
      </c>
      <c r="E122" s="57" t="s">
        <v>51</v>
      </c>
      <c r="F122" s="57" t="s">
        <v>202</v>
      </c>
      <c r="G122" s="57" t="s">
        <v>105</v>
      </c>
      <c r="H122" s="100">
        <v>1229.2</v>
      </c>
      <c r="I122" s="100">
        <f t="shared" si="2"/>
        <v>1229.2</v>
      </c>
      <c r="J122" s="116">
        <f t="shared" si="3"/>
        <v>100</v>
      </c>
    </row>
    <row r="123" spans="1:10" s="30" customFormat="1" ht="37.5">
      <c r="A123" s="21"/>
      <c r="B123" s="11" t="s">
        <v>203</v>
      </c>
      <c r="C123" s="31">
        <v>992</v>
      </c>
      <c r="D123" s="57" t="s">
        <v>60</v>
      </c>
      <c r="E123" s="57" t="s">
        <v>51</v>
      </c>
      <c r="F123" s="57" t="s">
        <v>204</v>
      </c>
      <c r="G123" s="57"/>
      <c r="H123" s="100">
        <f>H124</f>
        <v>385.9</v>
      </c>
      <c r="I123" s="100">
        <v>385.9</v>
      </c>
      <c r="J123" s="116">
        <f t="shared" si="3"/>
        <v>100</v>
      </c>
    </row>
    <row r="124" spans="1:10" s="30" customFormat="1" ht="37.5">
      <c r="A124" s="21"/>
      <c r="B124" s="11" t="s">
        <v>123</v>
      </c>
      <c r="C124" s="31">
        <v>992</v>
      </c>
      <c r="D124" s="57" t="s">
        <v>60</v>
      </c>
      <c r="E124" s="57" t="s">
        <v>51</v>
      </c>
      <c r="F124" s="57" t="s">
        <v>205</v>
      </c>
      <c r="G124" s="57"/>
      <c r="H124" s="100">
        <f>H125</f>
        <v>385.9</v>
      </c>
      <c r="I124" s="100">
        <v>385.9</v>
      </c>
      <c r="J124" s="116">
        <f t="shared" si="3"/>
        <v>100</v>
      </c>
    </row>
    <row r="125" spans="1:10" s="30" customFormat="1" ht="60.75" customHeight="1">
      <c r="A125" s="21"/>
      <c r="B125" s="32" t="s">
        <v>303</v>
      </c>
      <c r="C125" s="31">
        <v>992</v>
      </c>
      <c r="D125" s="57" t="s">
        <v>60</v>
      </c>
      <c r="E125" s="57" t="s">
        <v>51</v>
      </c>
      <c r="F125" s="57" t="s">
        <v>205</v>
      </c>
      <c r="G125" s="57" t="s">
        <v>105</v>
      </c>
      <c r="H125" s="100">
        <v>385.9</v>
      </c>
      <c r="I125" s="100">
        <v>385.9</v>
      </c>
      <c r="J125" s="116">
        <f t="shared" si="3"/>
        <v>100</v>
      </c>
    </row>
    <row r="126" spans="1:10" s="30" customFormat="1" ht="131.25">
      <c r="A126" s="21"/>
      <c r="B126" s="11" t="s">
        <v>313</v>
      </c>
      <c r="C126" s="31">
        <v>992</v>
      </c>
      <c r="D126" s="57" t="s">
        <v>60</v>
      </c>
      <c r="E126" s="57" t="s">
        <v>51</v>
      </c>
      <c r="F126" s="21" t="s">
        <v>283</v>
      </c>
      <c r="G126" s="57"/>
      <c r="H126" s="100">
        <f>H127</f>
        <v>383</v>
      </c>
      <c r="I126" s="100">
        <f>I127</f>
        <v>371.7</v>
      </c>
      <c r="J126" s="116">
        <f t="shared" si="3"/>
        <v>97.04960835509138</v>
      </c>
    </row>
    <row r="127" spans="1:10" s="30" customFormat="1" ht="37.5">
      <c r="A127" s="21"/>
      <c r="B127" s="32" t="s">
        <v>108</v>
      </c>
      <c r="C127" s="31">
        <v>992</v>
      </c>
      <c r="D127" s="57" t="s">
        <v>60</v>
      </c>
      <c r="E127" s="57" t="s">
        <v>51</v>
      </c>
      <c r="F127" s="21" t="s">
        <v>284</v>
      </c>
      <c r="G127" s="57"/>
      <c r="H127" s="100">
        <f>H129</f>
        <v>383</v>
      </c>
      <c r="I127" s="100">
        <f>I129</f>
        <v>371.7</v>
      </c>
      <c r="J127" s="116">
        <f t="shared" si="3"/>
        <v>97.04960835509138</v>
      </c>
    </row>
    <row r="128" spans="1:10" s="30" customFormat="1" ht="75">
      <c r="A128" s="21"/>
      <c r="B128" s="32" t="s">
        <v>285</v>
      </c>
      <c r="C128" s="31">
        <v>992</v>
      </c>
      <c r="D128" s="57" t="s">
        <v>60</v>
      </c>
      <c r="E128" s="57" t="s">
        <v>51</v>
      </c>
      <c r="F128" s="21" t="s">
        <v>286</v>
      </c>
      <c r="G128" s="57"/>
      <c r="H128" s="100">
        <f>H129</f>
        <v>383</v>
      </c>
      <c r="I128" s="100">
        <f>I129</f>
        <v>371.7</v>
      </c>
      <c r="J128" s="116">
        <f t="shared" si="3"/>
        <v>97.04960835509138</v>
      </c>
    </row>
    <row r="129" spans="1:10" s="30" customFormat="1" ht="60" customHeight="1">
      <c r="A129" s="21"/>
      <c r="B129" s="32" t="s">
        <v>303</v>
      </c>
      <c r="C129" s="31">
        <v>992</v>
      </c>
      <c r="D129" s="57" t="s">
        <v>60</v>
      </c>
      <c r="E129" s="57" t="s">
        <v>51</v>
      </c>
      <c r="F129" s="21" t="s">
        <v>286</v>
      </c>
      <c r="G129" s="57" t="s">
        <v>105</v>
      </c>
      <c r="H129" s="100">
        <v>383</v>
      </c>
      <c r="I129" s="100">
        <v>371.7</v>
      </c>
      <c r="J129" s="116">
        <f t="shared" si="3"/>
        <v>97.04960835509138</v>
      </c>
    </row>
    <row r="130" spans="1:10" s="30" customFormat="1">
      <c r="A130" s="33" t="s">
        <v>124</v>
      </c>
      <c r="B130" s="34" t="s">
        <v>125</v>
      </c>
      <c r="C130" s="29">
        <v>992</v>
      </c>
      <c r="D130" s="60" t="s">
        <v>46</v>
      </c>
      <c r="E130" s="60" t="s">
        <v>37</v>
      </c>
      <c r="F130" s="60"/>
      <c r="G130" s="60"/>
      <c r="H130" s="99">
        <f>H131</f>
        <v>9.9</v>
      </c>
      <c r="I130" s="99">
        <f t="shared" si="2"/>
        <v>9.9</v>
      </c>
      <c r="J130" s="115">
        <f t="shared" si="3"/>
        <v>100</v>
      </c>
    </row>
    <row r="131" spans="1:10" s="30" customFormat="1">
      <c r="A131" s="21"/>
      <c r="B131" s="11" t="s">
        <v>314</v>
      </c>
      <c r="C131" s="34">
        <v>992</v>
      </c>
      <c r="D131" s="60" t="s">
        <v>46</v>
      </c>
      <c r="E131" s="60" t="s">
        <v>46</v>
      </c>
      <c r="F131" s="60"/>
      <c r="G131" s="60"/>
      <c r="H131" s="99">
        <f>H132</f>
        <v>9.9</v>
      </c>
      <c r="I131" s="99">
        <f t="shared" si="2"/>
        <v>9.9</v>
      </c>
      <c r="J131" s="115">
        <f t="shared" si="3"/>
        <v>100</v>
      </c>
    </row>
    <row r="132" spans="1:10" s="30" customFormat="1" ht="75">
      <c r="A132" s="33"/>
      <c r="B132" s="11" t="s">
        <v>206</v>
      </c>
      <c r="C132" s="31">
        <v>992</v>
      </c>
      <c r="D132" s="57" t="s">
        <v>46</v>
      </c>
      <c r="E132" s="57" t="s">
        <v>46</v>
      </c>
      <c r="F132" s="21" t="s">
        <v>207</v>
      </c>
      <c r="G132" s="57"/>
      <c r="H132" s="100">
        <v>9.9</v>
      </c>
      <c r="I132" s="100">
        <f t="shared" si="2"/>
        <v>9.9</v>
      </c>
      <c r="J132" s="116">
        <f t="shared" si="3"/>
        <v>100</v>
      </c>
    </row>
    <row r="133" spans="1:10" s="30" customFormat="1" ht="60" customHeight="1">
      <c r="A133" s="21"/>
      <c r="B133" s="11" t="s">
        <v>208</v>
      </c>
      <c r="C133" s="31">
        <v>992</v>
      </c>
      <c r="D133" s="57" t="s">
        <v>46</v>
      </c>
      <c r="E133" s="57" t="s">
        <v>46</v>
      </c>
      <c r="F133" s="21" t="s">
        <v>209</v>
      </c>
      <c r="G133" s="57"/>
      <c r="H133" s="100">
        <v>9.9</v>
      </c>
      <c r="I133" s="100">
        <f t="shared" si="2"/>
        <v>9.9</v>
      </c>
      <c r="J133" s="116">
        <f t="shared" si="3"/>
        <v>100</v>
      </c>
    </row>
    <row r="134" spans="1:10" s="30" customFormat="1" ht="39.75" customHeight="1">
      <c r="A134" s="21"/>
      <c r="B134" s="11" t="s">
        <v>127</v>
      </c>
      <c r="C134" s="31">
        <v>992</v>
      </c>
      <c r="D134" s="57" t="s">
        <v>46</v>
      </c>
      <c r="E134" s="57" t="s">
        <v>46</v>
      </c>
      <c r="F134" s="21" t="s">
        <v>210</v>
      </c>
      <c r="G134" s="57"/>
      <c r="H134" s="100">
        <v>9.9</v>
      </c>
      <c r="I134" s="100">
        <f t="shared" si="2"/>
        <v>9.9</v>
      </c>
      <c r="J134" s="116">
        <f t="shared" si="3"/>
        <v>100</v>
      </c>
    </row>
    <row r="135" spans="1:10" s="30" customFormat="1" ht="57.75" customHeight="1">
      <c r="A135" s="21"/>
      <c r="B135" s="32" t="s">
        <v>303</v>
      </c>
      <c r="C135" s="31">
        <v>992</v>
      </c>
      <c r="D135" s="57" t="s">
        <v>46</v>
      </c>
      <c r="E135" s="57" t="s">
        <v>46</v>
      </c>
      <c r="F135" s="21" t="s">
        <v>210</v>
      </c>
      <c r="G135" s="57" t="s">
        <v>105</v>
      </c>
      <c r="H135" s="100">
        <v>9.9</v>
      </c>
      <c r="I135" s="100">
        <f t="shared" ref="I135:I173" si="4">H135</f>
        <v>9.9</v>
      </c>
      <c r="J135" s="116">
        <f t="shared" ref="J135:J173" si="5">I135*100/H135</f>
        <v>100</v>
      </c>
    </row>
    <row r="136" spans="1:10" s="30" customFormat="1" ht="21" customHeight="1">
      <c r="A136" s="33" t="s">
        <v>128</v>
      </c>
      <c r="B136" s="34" t="s">
        <v>63</v>
      </c>
      <c r="C136" s="34">
        <v>992</v>
      </c>
      <c r="D136" s="60" t="s">
        <v>64</v>
      </c>
      <c r="E136" s="60" t="s">
        <v>37</v>
      </c>
      <c r="F136" s="60"/>
      <c r="G136" s="60"/>
      <c r="H136" s="99">
        <f>H137+H146</f>
        <v>16095.2</v>
      </c>
      <c r="I136" s="99">
        <f>I137+I146</f>
        <v>16089.9</v>
      </c>
      <c r="J136" s="115">
        <f t="shared" si="5"/>
        <v>99.967070927978526</v>
      </c>
    </row>
    <row r="137" spans="1:10" s="30" customFormat="1">
      <c r="A137" s="33"/>
      <c r="B137" s="11" t="s">
        <v>65</v>
      </c>
      <c r="C137" s="29">
        <v>992</v>
      </c>
      <c r="D137" s="60" t="s">
        <v>64</v>
      </c>
      <c r="E137" s="60" t="s">
        <v>36</v>
      </c>
      <c r="F137" s="60"/>
      <c r="G137" s="60"/>
      <c r="H137" s="99">
        <f>H138</f>
        <v>15943.7</v>
      </c>
      <c r="I137" s="99">
        <f>I138</f>
        <v>15938.4</v>
      </c>
      <c r="J137" s="115">
        <f t="shared" si="5"/>
        <v>99.966758029817413</v>
      </c>
    </row>
    <row r="138" spans="1:10" s="30" customFormat="1" ht="75">
      <c r="A138" s="33"/>
      <c r="B138" s="11" t="s">
        <v>129</v>
      </c>
      <c r="C138" s="31">
        <v>992</v>
      </c>
      <c r="D138" s="57" t="s">
        <v>64</v>
      </c>
      <c r="E138" s="57" t="s">
        <v>36</v>
      </c>
      <c r="F138" s="57" t="s">
        <v>211</v>
      </c>
      <c r="G138" s="57"/>
      <c r="H138" s="100">
        <f>H139</f>
        <v>15943.7</v>
      </c>
      <c r="I138" s="100">
        <f>I139</f>
        <v>15938.4</v>
      </c>
      <c r="J138" s="116">
        <f t="shared" si="5"/>
        <v>99.966758029817413</v>
      </c>
    </row>
    <row r="139" spans="1:10" s="30" customFormat="1" ht="61.5" customHeight="1">
      <c r="A139" s="33"/>
      <c r="B139" s="11" t="s">
        <v>212</v>
      </c>
      <c r="C139" s="31">
        <v>992</v>
      </c>
      <c r="D139" s="57" t="s">
        <v>64</v>
      </c>
      <c r="E139" s="57" t="s">
        <v>36</v>
      </c>
      <c r="F139" s="21" t="s">
        <v>213</v>
      </c>
      <c r="G139" s="57"/>
      <c r="H139" s="100">
        <f>H140+H144</f>
        <v>15943.7</v>
      </c>
      <c r="I139" s="100">
        <f>I140+I144</f>
        <v>15938.4</v>
      </c>
      <c r="J139" s="116">
        <f t="shared" si="5"/>
        <v>99.966758029817413</v>
      </c>
    </row>
    <row r="140" spans="1:10" s="30" customFormat="1" ht="139.5" customHeight="1">
      <c r="A140" s="33"/>
      <c r="B140" s="35" t="s">
        <v>130</v>
      </c>
      <c r="C140" s="31">
        <v>992</v>
      </c>
      <c r="D140" s="57" t="s">
        <v>64</v>
      </c>
      <c r="E140" s="57" t="s">
        <v>36</v>
      </c>
      <c r="F140" s="21" t="s">
        <v>214</v>
      </c>
      <c r="G140" s="57"/>
      <c r="H140" s="100">
        <f>SUM(H141:H143)</f>
        <v>15846.300000000001</v>
      </c>
      <c r="I140" s="100">
        <f>SUM(I141:I143)</f>
        <v>15841</v>
      </c>
      <c r="J140" s="116">
        <f t="shared" si="5"/>
        <v>99.966553706543479</v>
      </c>
    </row>
    <row r="141" spans="1:10" s="30" customFormat="1" ht="135.75" customHeight="1">
      <c r="A141" s="33"/>
      <c r="B141" s="11" t="s">
        <v>102</v>
      </c>
      <c r="C141" s="31">
        <v>992</v>
      </c>
      <c r="D141" s="57" t="s">
        <v>64</v>
      </c>
      <c r="E141" s="57" t="s">
        <v>36</v>
      </c>
      <c r="F141" s="21" t="s">
        <v>214</v>
      </c>
      <c r="G141" s="57" t="s">
        <v>103</v>
      </c>
      <c r="H141" s="101">
        <v>14415.7</v>
      </c>
      <c r="I141" s="100">
        <f t="shared" si="4"/>
        <v>14415.7</v>
      </c>
      <c r="J141" s="116">
        <f t="shared" si="5"/>
        <v>100</v>
      </c>
    </row>
    <row r="142" spans="1:10" s="30" customFormat="1" ht="60.75" customHeight="1">
      <c r="A142" s="33"/>
      <c r="B142" s="32" t="s">
        <v>303</v>
      </c>
      <c r="C142" s="31">
        <v>992</v>
      </c>
      <c r="D142" s="57" t="s">
        <v>64</v>
      </c>
      <c r="E142" s="57" t="s">
        <v>36</v>
      </c>
      <c r="F142" s="21" t="s">
        <v>214</v>
      </c>
      <c r="G142" s="57" t="s">
        <v>105</v>
      </c>
      <c r="H142" s="100">
        <v>1329.6</v>
      </c>
      <c r="I142" s="100">
        <v>1324.5</v>
      </c>
      <c r="J142" s="116">
        <f t="shared" si="5"/>
        <v>99.616425992779796</v>
      </c>
    </row>
    <row r="143" spans="1:10" s="30" customFormat="1">
      <c r="A143" s="33"/>
      <c r="B143" s="32" t="s">
        <v>106</v>
      </c>
      <c r="C143" s="31">
        <v>992</v>
      </c>
      <c r="D143" s="57" t="s">
        <v>64</v>
      </c>
      <c r="E143" s="57" t="s">
        <v>36</v>
      </c>
      <c r="F143" s="21" t="s">
        <v>214</v>
      </c>
      <c r="G143" s="57" t="s">
        <v>107</v>
      </c>
      <c r="H143" s="100">
        <v>101</v>
      </c>
      <c r="I143" s="100">
        <v>100.8</v>
      </c>
      <c r="J143" s="116">
        <f t="shared" si="5"/>
        <v>99.801980198019805</v>
      </c>
    </row>
    <row r="144" spans="1:10" s="30" customFormat="1">
      <c r="A144" s="33"/>
      <c r="B144" s="32" t="s">
        <v>315</v>
      </c>
      <c r="C144" s="31">
        <v>992</v>
      </c>
      <c r="D144" s="57" t="s">
        <v>64</v>
      </c>
      <c r="E144" s="57" t="s">
        <v>36</v>
      </c>
      <c r="F144" s="21" t="s">
        <v>215</v>
      </c>
      <c r="G144" s="57"/>
      <c r="H144" s="100">
        <v>97.4</v>
      </c>
      <c r="I144" s="100">
        <f t="shared" si="4"/>
        <v>97.4</v>
      </c>
      <c r="J144" s="116">
        <f t="shared" si="5"/>
        <v>100</v>
      </c>
    </row>
    <row r="145" spans="1:10" s="30" customFormat="1" ht="59.25" customHeight="1">
      <c r="A145" s="33"/>
      <c r="B145" s="32" t="s">
        <v>303</v>
      </c>
      <c r="C145" s="31">
        <v>992</v>
      </c>
      <c r="D145" s="57" t="s">
        <v>64</v>
      </c>
      <c r="E145" s="57" t="s">
        <v>36</v>
      </c>
      <c r="F145" s="21" t="s">
        <v>215</v>
      </c>
      <c r="G145" s="57" t="s">
        <v>105</v>
      </c>
      <c r="H145" s="100">
        <v>97.4</v>
      </c>
      <c r="I145" s="100">
        <f t="shared" si="4"/>
        <v>97.4</v>
      </c>
      <c r="J145" s="116">
        <f t="shared" si="5"/>
        <v>100</v>
      </c>
    </row>
    <row r="146" spans="1:10" ht="37.5">
      <c r="A146" s="33"/>
      <c r="B146" s="32" t="s">
        <v>316</v>
      </c>
      <c r="C146" s="29">
        <v>992</v>
      </c>
      <c r="D146" s="60" t="s">
        <v>64</v>
      </c>
      <c r="E146" s="60" t="s">
        <v>44</v>
      </c>
      <c r="F146" s="33"/>
      <c r="G146" s="60"/>
      <c r="H146" s="99">
        <f>H148</f>
        <v>151.5</v>
      </c>
      <c r="I146" s="99">
        <f t="shared" si="4"/>
        <v>151.5</v>
      </c>
      <c r="J146" s="115">
        <f t="shared" si="5"/>
        <v>100</v>
      </c>
    </row>
    <row r="147" spans="1:10" ht="37.5">
      <c r="A147" s="33"/>
      <c r="B147" s="32" t="s">
        <v>317</v>
      </c>
      <c r="C147" s="31">
        <v>992</v>
      </c>
      <c r="D147" s="57" t="s">
        <v>64</v>
      </c>
      <c r="E147" s="57" t="s">
        <v>44</v>
      </c>
      <c r="F147" s="21" t="s">
        <v>318</v>
      </c>
      <c r="G147" s="60"/>
      <c r="H147" s="100">
        <f>H148</f>
        <v>151.5</v>
      </c>
      <c r="I147" s="100">
        <f t="shared" si="4"/>
        <v>151.5</v>
      </c>
      <c r="J147" s="116">
        <f t="shared" si="5"/>
        <v>100</v>
      </c>
    </row>
    <row r="148" spans="1:10">
      <c r="A148" s="33"/>
      <c r="B148" s="32" t="s">
        <v>319</v>
      </c>
      <c r="C148" s="31">
        <v>992</v>
      </c>
      <c r="D148" s="57" t="s">
        <v>64</v>
      </c>
      <c r="E148" s="57" t="s">
        <v>44</v>
      </c>
      <c r="F148" s="21" t="s">
        <v>320</v>
      </c>
      <c r="G148" s="57"/>
      <c r="H148" s="100">
        <f>H149</f>
        <v>151.5</v>
      </c>
      <c r="I148" s="100">
        <f t="shared" si="4"/>
        <v>151.5</v>
      </c>
      <c r="J148" s="116">
        <f t="shared" si="5"/>
        <v>100</v>
      </c>
    </row>
    <row r="149" spans="1:10" ht="37.5">
      <c r="A149" s="33"/>
      <c r="B149" s="32" t="s">
        <v>321</v>
      </c>
      <c r="C149" s="31">
        <v>992</v>
      </c>
      <c r="D149" s="57" t="s">
        <v>64</v>
      </c>
      <c r="E149" s="57" t="s">
        <v>44</v>
      </c>
      <c r="F149" s="21" t="s">
        <v>322</v>
      </c>
      <c r="G149" s="57"/>
      <c r="H149" s="100">
        <f>H150</f>
        <v>151.5</v>
      </c>
      <c r="I149" s="100">
        <f t="shared" si="4"/>
        <v>151.5</v>
      </c>
      <c r="J149" s="116">
        <f t="shared" si="5"/>
        <v>100</v>
      </c>
    </row>
    <row r="150" spans="1:10" ht="63" customHeight="1">
      <c r="A150" s="33"/>
      <c r="B150" s="32" t="s">
        <v>303</v>
      </c>
      <c r="C150" s="31">
        <v>992</v>
      </c>
      <c r="D150" s="57" t="s">
        <v>64</v>
      </c>
      <c r="E150" s="57" t="s">
        <v>44</v>
      </c>
      <c r="F150" s="21" t="s">
        <v>322</v>
      </c>
      <c r="G150" s="57" t="s">
        <v>105</v>
      </c>
      <c r="H150" s="100">
        <v>151.5</v>
      </c>
      <c r="I150" s="100">
        <f t="shared" si="4"/>
        <v>151.5</v>
      </c>
      <c r="J150" s="116">
        <f t="shared" si="5"/>
        <v>100</v>
      </c>
    </row>
    <row r="151" spans="1:10">
      <c r="A151" s="33" t="s">
        <v>131</v>
      </c>
      <c r="B151" s="34" t="s">
        <v>66</v>
      </c>
      <c r="C151" s="29">
        <v>992</v>
      </c>
      <c r="D151" s="60" t="s">
        <v>67</v>
      </c>
      <c r="E151" s="60" t="s">
        <v>37</v>
      </c>
      <c r="F151" s="60"/>
      <c r="G151" s="60"/>
      <c r="H151" s="99">
        <f>H152+H157</f>
        <v>150</v>
      </c>
      <c r="I151" s="99">
        <f t="shared" si="4"/>
        <v>150</v>
      </c>
      <c r="J151" s="115">
        <f t="shared" si="5"/>
        <v>100</v>
      </c>
    </row>
    <row r="152" spans="1:10">
      <c r="A152" s="21"/>
      <c r="B152" s="11" t="s">
        <v>68</v>
      </c>
      <c r="C152" s="31">
        <v>992</v>
      </c>
      <c r="D152" s="57" t="s">
        <v>67</v>
      </c>
      <c r="E152" s="57" t="s">
        <v>36</v>
      </c>
      <c r="F152" s="57"/>
      <c r="G152" s="57"/>
      <c r="H152" s="100">
        <v>120</v>
      </c>
      <c r="I152" s="100">
        <f t="shared" si="4"/>
        <v>120</v>
      </c>
      <c r="J152" s="116">
        <f t="shared" si="5"/>
        <v>100</v>
      </c>
    </row>
    <row r="153" spans="1:10" ht="78" customHeight="1">
      <c r="A153" s="21"/>
      <c r="B153" s="31" t="s">
        <v>110</v>
      </c>
      <c r="C153" s="31">
        <v>992</v>
      </c>
      <c r="D153" s="59" t="s">
        <v>67</v>
      </c>
      <c r="E153" s="59" t="s">
        <v>36</v>
      </c>
      <c r="F153" s="21" t="s">
        <v>179</v>
      </c>
      <c r="G153" s="57"/>
      <c r="H153" s="100">
        <v>120</v>
      </c>
      <c r="I153" s="100">
        <f t="shared" si="4"/>
        <v>120</v>
      </c>
      <c r="J153" s="116">
        <f t="shared" si="5"/>
        <v>100</v>
      </c>
    </row>
    <row r="154" spans="1:10" ht="58.5" customHeight="1">
      <c r="A154" s="21"/>
      <c r="B154" s="11" t="s">
        <v>132</v>
      </c>
      <c r="C154" s="31">
        <v>992</v>
      </c>
      <c r="D154" s="57" t="s">
        <v>67</v>
      </c>
      <c r="E154" s="57" t="s">
        <v>36</v>
      </c>
      <c r="F154" s="21" t="s">
        <v>216</v>
      </c>
      <c r="G154" s="57"/>
      <c r="H154" s="100">
        <v>120</v>
      </c>
      <c r="I154" s="100">
        <f t="shared" si="4"/>
        <v>120</v>
      </c>
      <c r="J154" s="116">
        <f t="shared" si="5"/>
        <v>100</v>
      </c>
    </row>
    <row r="155" spans="1:10" ht="62.25" customHeight="1">
      <c r="A155" s="21"/>
      <c r="B155" s="35" t="s">
        <v>217</v>
      </c>
      <c r="C155" s="31">
        <v>992</v>
      </c>
      <c r="D155" s="57" t="s">
        <v>67</v>
      </c>
      <c r="E155" s="57" t="s">
        <v>36</v>
      </c>
      <c r="F155" s="21" t="s">
        <v>218</v>
      </c>
      <c r="G155" s="57"/>
      <c r="H155" s="100">
        <v>120</v>
      </c>
      <c r="I155" s="100">
        <f t="shared" si="4"/>
        <v>120</v>
      </c>
      <c r="J155" s="116">
        <f t="shared" si="5"/>
        <v>100</v>
      </c>
    </row>
    <row r="156" spans="1:10" ht="37.5">
      <c r="A156" s="21"/>
      <c r="B156" s="32" t="s">
        <v>133</v>
      </c>
      <c r="C156" s="31">
        <v>992</v>
      </c>
      <c r="D156" s="57" t="s">
        <v>67</v>
      </c>
      <c r="E156" s="57" t="s">
        <v>36</v>
      </c>
      <c r="F156" s="21" t="s">
        <v>218</v>
      </c>
      <c r="G156" s="57" t="s">
        <v>134</v>
      </c>
      <c r="H156" s="100">
        <v>120</v>
      </c>
      <c r="I156" s="100">
        <f t="shared" si="4"/>
        <v>120</v>
      </c>
      <c r="J156" s="116">
        <f t="shared" si="5"/>
        <v>100</v>
      </c>
    </row>
    <row r="157" spans="1:10" ht="37.5">
      <c r="A157" s="21"/>
      <c r="B157" s="11" t="s">
        <v>69</v>
      </c>
      <c r="C157" s="31">
        <v>992</v>
      </c>
      <c r="D157" s="57" t="s">
        <v>67</v>
      </c>
      <c r="E157" s="57" t="s">
        <v>39</v>
      </c>
      <c r="F157" s="57"/>
      <c r="G157" s="57"/>
      <c r="H157" s="100">
        <v>30</v>
      </c>
      <c r="I157" s="100">
        <f t="shared" si="4"/>
        <v>30</v>
      </c>
      <c r="J157" s="116">
        <f t="shared" si="5"/>
        <v>100</v>
      </c>
    </row>
    <row r="158" spans="1:10" ht="76.5" customHeight="1">
      <c r="A158" s="21"/>
      <c r="B158" s="31" t="s">
        <v>110</v>
      </c>
      <c r="C158" s="31">
        <v>992</v>
      </c>
      <c r="D158" s="59" t="s">
        <v>67</v>
      </c>
      <c r="E158" s="59" t="s">
        <v>39</v>
      </c>
      <c r="F158" s="21" t="s">
        <v>179</v>
      </c>
      <c r="G158" s="57"/>
      <c r="H158" s="100">
        <v>30</v>
      </c>
      <c r="I158" s="100">
        <f t="shared" si="4"/>
        <v>30</v>
      </c>
      <c r="J158" s="116">
        <f t="shared" si="5"/>
        <v>100</v>
      </c>
    </row>
    <row r="159" spans="1:10" ht="61.5" customHeight="1">
      <c r="A159" s="21"/>
      <c r="B159" s="11" t="s">
        <v>111</v>
      </c>
      <c r="C159" s="31">
        <v>992</v>
      </c>
      <c r="D159" s="57" t="s">
        <v>67</v>
      </c>
      <c r="E159" s="57" t="s">
        <v>39</v>
      </c>
      <c r="F159" s="21" t="s">
        <v>180</v>
      </c>
      <c r="G159" s="57"/>
      <c r="H159" s="100">
        <v>30</v>
      </c>
      <c r="I159" s="100">
        <f t="shared" si="4"/>
        <v>30</v>
      </c>
      <c r="J159" s="116">
        <f t="shared" si="5"/>
        <v>100</v>
      </c>
    </row>
    <row r="160" spans="1:10" ht="62.25" customHeight="1">
      <c r="A160" s="21"/>
      <c r="B160" s="11" t="s">
        <v>112</v>
      </c>
      <c r="C160" s="31">
        <v>992</v>
      </c>
      <c r="D160" s="57" t="s">
        <v>67</v>
      </c>
      <c r="E160" s="57" t="s">
        <v>39</v>
      </c>
      <c r="F160" s="21" t="s">
        <v>181</v>
      </c>
      <c r="G160" s="57"/>
      <c r="H160" s="100">
        <v>30</v>
      </c>
      <c r="I160" s="100">
        <f t="shared" si="4"/>
        <v>30</v>
      </c>
      <c r="J160" s="116">
        <f t="shared" si="5"/>
        <v>100</v>
      </c>
    </row>
    <row r="161" spans="1:10" ht="59.25" customHeight="1">
      <c r="A161" s="21"/>
      <c r="B161" s="32" t="s">
        <v>303</v>
      </c>
      <c r="C161" s="31">
        <v>992</v>
      </c>
      <c r="D161" s="57" t="s">
        <v>67</v>
      </c>
      <c r="E161" s="57" t="s">
        <v>39</v>
      </c>
      <c r="F161" s="21" t="s">
        <v>181</v>
      </c>
      <c r="G161" s="57" t="s">
        <v>105</v>
      </c>
      <c r="H161" s="100">
        <v>30</v>
      </c>
      <c r="I161" s="100">
        <f t="shared" si="4"/>
        <v>30</v>
      </c>
      <c r="J161" s="116">
        <f t="shared" si="5"/>
        <v>100</v>
      </c>
    </row>
    <row r="162" spans="1:10">
      <c r="A162" s="33" t="s">
        <v>135</v>
      </c>
      <c r="B162" s="34" t="s">
        <v>70</v>
      </c>
      <c r="C162" s="29">
        <v>992</v>
      </c>
      <c r="D162" s="60" t="s">
        <v>71</v>
      </c>
      <c r="E162" s="60" t="s">
        <v>37</v>
      </c>
      <c r="F162" s="60"/>
      <c r="G162" s="60"/>
      <c r="H162" s="99">
        <v>86.3</v>
      </c>
      <c r="I162" s="99">
        <f t="shared" si="4"/>
        <v>86.3</v>
      </c>
      <c r="J162" s="115">
        <f t="shared" si="5"/>
        <v>100</v>
      </c>
    </row>
    <row r="163" spans="1:10">
      <c r="A163" s="21"/>
      <c r="B163" s="11" t="s">
        <v>72</v>
      </c>
      <c r="C163" s="31">
        <v>992</v>
      </c>
      <c r="D163" s="57" t="s">
        <v>71</v>
      </c>
      <c r="E163" s="57" t="s">
        <v>36</v>
      </c>
      <c r="F163" s="57"/>
      <c r="G163" s="57"/>
      <c r="H163" s="100">
        <v>86.3</v>
      </c>
      <c r="I163" s="100">
        <f t="shared" si="4"/>
        <v>86.3</v>
      </c>
      <c r="J163" s="116">
        <f t="shared" si="5"/>
        <v>100</v>
      </c>
    </row>
    <row r="164" spans="1:10" ht="79.5" customHeight="1">
      <c r="A164" s="21"/>
      <c r="B164" s="11" t="s">
        <v>136</v>
      </c>
      <c r="C164" s="31">
        <v>992</v>
      </c>
      <c r="D164" s="57" t="s">
        <v>71</v>
      </c>
      <c r="E164" s="57" t="s">
        <v>36</v>
      </c>
      <c r="F164" s="21" t="s">
        <v>219</v>
      </c>
      <c r="G164" s="57"/>
      <c r="H164" s="100">
        <v>86.3</v>
      </c>
      <c r="I164" s="100">
        <f t="shared" si="4"/>
        <v>86.3</v>
      </c>
      <c r="J164" s="116">
        <f t="shared" si="5"/>
        <v>100</v>
      </c>
    </row>
    <row r="165" spans="1:10" ht="42.75" customHeight="1">
      <c r="A165" s="21"/>
      <c r="B165" s="11" t="s">
        <v>108</v>
      </c>
      <c r="C165" s="31">
        <v>992</v>
      </c>
      <c r="D165" s="57" t="s">
        <v>71</v>
      </c>
      <c r="E165" s="57" t="s">
        <v>36</v>
      </c>
      <c r="F165" s="21" t="s">
        <v>220</v>
      </c>
      <c r="G165" s="57"/>
      <c r="H165" s="100">
        <v>86.3</v>
      </c>
      <c r="I165" s="100">
        <f t="shared" si="4"/>
        <v>86.3</v>
      </c>
      <c r="J165" s="116">
        <f t="shared" si="5"/>
        <v>100</v>
      </c>
    </row>
    <row r="166" spans="1:10" ht="42.75" customHeight="1">
      <c r="A166" s="21"/>
      <c r="B166" s="11" t="s">
        <v>323</v>
      </c>
      <c r="C166" s="31">
        <v>992</v>
      </c>
      <c r="D166" s="57" t="s">
        <v>71</v>
      </c>
      <c r="E166" s="57" t="s">
        <v>36</v>
      </c>
      <c r="F166" s="21" t="s">
        <v>221</v>
      </c>
      <c r="G166" s="57"/>
      <c r="H166" s="100">
        <v>86.3</v>
      </c>
      <c r="I166" s="100">
        <f t="shared" si="4"/>
        <v>86.3</v>
      </c>
      <c r="J166" s="116">
        <f t="shared" si="5"/>
        <v>100</v>
      </c>
    </row>
    <row r="167" spans="1:10" ht="63" customHeight="1">
      <c r="A167" s="21"/>
      <c r="B167" s="32" t="s">
        <v>303</v>
      </c>
      <c r="C167" s="31">
        <v>992</v>
      </c>
      <c r="D167" s="57" t="s">
        <v>71</v>
      </c>
      <c r="E167" s="57" t="s">
        <v>36</v>
      </c>
      <c r="F167" s="21" t="s">
        <v>221</v>
      </c>
      <c r="G167" s="57" t="s">
        <v>105</v>
      </c>
      <c r="H167" s="100">
        <v>86.3</v>
      </c>
      <c r="I167" s="100">
        <f t="shared" si="4"/>
        <v>86.3</v>
      </c>
      <c r="J167" s="116">
        <f t="shared" si="5"/>
        <v>100</v>
      </c>
    </row>
    <row r="168" spans="1:10" ht="41.25" customHeight="1">
      <c r="A168" s="33">
        <v>10</v>
      </c>
      <c r="B168" s="58" t="s">
        <v>324</v>
      </c>
      <c r="C168" s="29">
        <v>992</v>
      </c>
      <c r="D168" s="60" t="s">
        <v>48</v>
      </c>
      <c r="E168" s="60" t="s">
        <v>37</v>
      </c>
      <c r="F168" s="33"/>
      <c r="G168" s="60"/>
      <c r="H168" s="99">
        <f>H169</f>
        <v>2.2000000000000002</v>
      </c>
      <c r="I168" s="99">
        <f t="shared" si="4"/>
        <v>2.2000000000000002</v>
      </c>
      <c r="J168" s="115">
        <f t="shared" si="5"/>
        <v>100</v>
      </c>
    </row>
    <row r="169" spans="1:10" ht="56.25">
      <c r="A169" s="21"/>
      <c r="B169" s="32" t="s">
        <v>325</v>
      </c>
      <c r="C169" s="31">
        <v>992</v>
      </c>
      <c r="D169" s="57" t="s">
        <v>48</v>
      </c>
      <c r="E169" s="57" t="s">
        <v>36</v>
      </c>
      <c r="F169" s="21"/>
      <c r="G169" s="57"/>
      <c r="H169" s="100">
        <f>H170</f>
        <v>2.2000000000000002</v>
      </c>
      <c r="I169" s="100">
        <f t="shared" si="4"/>
        <v>2.2000000000000002</v>
      </c>
      <c r="J169" s="116">
        <f t="shared" si="5"/>
        <v>100</v>
      </c>
    </row>
    <row r="170" spans="1:10" ht="45.75" customHeight="1">
      <c r="A170" s="21"/>
      <c r="B170" s="32" t="s">
        <v>326</v>
      </c>
      <c r="C170" s="31">
        <v>992</v>
      </c>
      <c r="D170" s="57" t="s">
        <v>48</v>
      </c>
      <c r="E170" s="57" t="s">
        <v>36</v>
      </c>
      <c r="F170" s="21" t="s">
        <v>225</v>
      </c>
      <c r="G170" s="57"/>
      <c r="H170" s="100">
        <f>H171</f>
        <v>2.2000000000000002</v>
      </c>
      <c r="I170" s="100">
        <f t="shared" si="4"/>
        <v>2.2000000000000002</v>
      </c>
      <c r="J170" s="116">
        <f t="shared" si="5"/>
        <v>100</v>
      </c>
    </row>
    <row r="171" spans="1:10" ht="64.5" customHeight="1">
      <c r="A171" s="21"/>
      <c r="B171" s="32" t="s">
        <v>141</v>
      </c>
      <c r="C171" s="31">
        <v>992</v>
      </c>
      <c r="D171" s="57" t="s">
        <v>48</v>
      </c>
      <c r="E171" s="57" t="s">
        <v>36</v>
      </c>
      <c r="F171" s="21" t="s">
        <v>226</v>
      </c>
      <c r="G171" s="57"/>
      <c r="H171" s="100">
        <f>H172</f>
        <v>2.2000000000000002</v>
      </c>
      <c r="I171" s="100">
        <f t="shared" si="4"/>
        <v>2.2000000000000002</v>
      </c>
      <c r="J171" s="116">
        <f t="shared" si="5"/>
        <v>100</v>
      </c>
    </row>
    <row r="172" spans="1:10" ht="42.75" customHeight="1">
      <c r="A172" s="21"/>
      <c r="B172" s="32" t="s">
        <v>142</v>
      </c>
      <c r="C172" s="31">
        <v>992</v>
      </c>
      <c r="D172" s="57" t="s">
        <v>48</v>
      </c>
      <c r="E172" s="57" t="s">
        <v>36</v>
      </c>
      <c r="F172" s="21" t="s">
        <v>227</v>
      </c>
      <c r="G172" s="57"/>
      <c r="H172" s="100">
        <f>H173</f>
        <v>2.2000000000000002</v>
      </c>
      <c r="I172" s="100">
        <f t="shared" si="4"/>
        <v>2.2000000000000002</v>
      </c>
      <c r="J172" s="116">
        <f t="shared" si="5"/>
        <v>100</v>
      </c>
    </row>
    <row r="173" spans="1:10" ht="43.5" customHeight="1">
      <c r="A173" s="21"/>
      <c r="B173" s="32" t="s">
        <v>143</v>
      </c>
      <c r="C173" s="31">
        <v>992</v>
      </c>
      <c r="D173" s="57" t="s">
        <v>48</v>
      </c>
      <c r="E173" s="57" t="s">
        <v>36</v>
      </c>
      <c r="F173" s="21" t="s">
        <v>227</v>
      </c>
      <c r="G173" s="57" t="s">
        <v>144</v>
      </c>
      <c r="H173" s="100">
        <v>2.2000000000000002</v>
      </c>
      <c r="I173" s="100">
        <f t="shared" si="4"/>
        <v>2.2000000000000002</v>
      </c>
      <c r="J173" s="116">
        <f t="shared" si="5"/>
        <v>100</v>
      </c>
    </row>
    <row r="174" spans="1:10">
      <c r="A174" s="72"/>
      <c r="B174" s="73"/>
      <c r="C174" s="72"/>
      <c r="D174" s="72"/>
      <c r="E174" s="72"/>
      <c r="F174" s="72"/>
      <c r="G174" s="72"/>
      <c r="H174" s="72"/>
    </row>
    <row r="175" spans="1:10">
      <c r="A175" s="72"/>
      <c r="B175" s="73"/>
      <c r="C175" s="72"/>
      <c r="D175" s="72"/>
      <c r="E175" s="72"/>
      <c r="F175" s="72"/>
      <c r="G175" s="72"/>
      <c r="H175" s="72"/>
    </row>
    <row r="176" spans="1:10">
      <c r="A176" s="12"/>
      <c r="B176" s="74" t="s">
        <v>228</v>
      </c>
      <c r="C176" s="75"/>
      <c r="D176" s="75"/>
      <c r="E176" s="75"/>
      <c r="F176" s="75"/>
      <c r="G176" s="16"/>
      <c r="H176" s="17"/>
    </row>
    <row r="177" spans="1:9">
      <c r="A177" s="12"/>
      <c r="B177" s="76" t="s">
        <v>229</v>
      </c>
      <c r="C177" s="77"/>
      <c r="D177" s="78"/>
      <c r="E177" s="16"/>
      <c r="F177" s="12"/>
      <c r="G177" s="79"/>
      <c r="H177" s="79"/>
    </row>
    <row r="178" spans="1:9">
      <c r="A178" s="80"/>
      <c r="B178" s="2" t="s">
        <v>230</v>
      </c>
      <c r="I178" s="1" t="s">
        <v>231</v>
      </c>
    </row>
  </sheetData>
  <autoFilter ref="A6:J145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1">
    <mergeCell ref="J8:J9"/>
    <mergeCell ref="A6:J6"/>
    <mergeCell ref="H8:H9"/>
    <mergeCell ref="I8:I9"/>
    <mergeCell ref="G8:G9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workbookViewId="0">
      <selection activeCell="A12" sqref="A12:G41"/>
    </sheetView>
  </sheetViews>
  <sheetFormatPr defaultRowHeight="12.75"/>
  <cols>
    <col min="1" max="1" width="5.140625" customWidth="1"/>
    <col min="2" max="2" width="62.7109375" customWidth="1"/>
    <col min="3" max="3" width="8" customWidth="1"/>
    <col min="4" max="4" width="7.42578125" customWidth="1"/>
    <col min="5" max="5" width="21.140625" customWidth="1"/>
    <col min="6" max="6" width="14.5703125" customWidth="1"/>
    <col min="7" max="7" width="14.85546875" customWidth="1"/>
  </cols>
  <sheetData>
    <row r="1" spans="1:8" ht="18.75">
      <c r="A1" s="41"/>
      <c r="B1" s="41"/>
      <c r="C1" s="50"/>
      <c r="D1" s="2" t="s">
        <v>232</v>
      </c>
      <c r="E1" s="2"/>
      <c r="F1" s="2"/>
      <c r="G1" s="2"/>
    </row>
    <row r="2" spans="1:8" ht="18.75">
      <c r="A2" s="41"/>
      <c r="B2" s="41"/>
      <c r="C2" s="42"/>
      <c r="D2" s="2" t="s">
        <v>3</v>
      </c>
      <c r="E2" s="2"/>
      <c r="F2" s="2"/>
      <c r="G2" s="2"/>
    </row>
    <row r="3" spans="1:8" ht="18.75">
      <c r="A3" s="41"/>
      <c r="B3" s="41"/>
      <c r="C3" s="42"/>
      <c r="D3" s="2" t="s">
        <v>4</v>
      </c>
      <c r="E3" s="2"/>
      <c r="F3" s="2"/>
      <c r="G3" s="2"/>
    </row>
    <row r="4" spans="1:8" ht="18.75">
      <c r="A4" s="41"/>
      <c r="B4" s="41"/>
      <c r="C4" s="42"/>
      <c r="D4" s="2" t="s">
        <v>363</v>
      </c>
      <c r="E4" s="2"/>
      <c r="F4" s="2"/>
      <c r="G4" s="2"/>
    </row>
    <row r="5" spans="1:8" ht="15.75">
      <c r="A5" s="41"/>
      <c r="B5" s="41"/>
      <c r="C5" s="42"/>
      <c r="D5" s="42"/>
      <c r="E5" s="42"/>
    </row>
    <row r="6" spans="1:8" ht="15.75">
      <c r="A6" s="41"/>
      <c r="B6" s="41"/>
      <c r="C6" s="50"/>
      <c r="D6" s="50"/>
      <c r="E6" s="50"/>
    </row>
    <row r="7" spans="1:8" ht="43.5" customHeight="1">
      <c r="A7" s="143" t="s">
        <v>329</v>
      </c>
      <c r="B7" s="143"/>
      <c r="C7" s="143"/>
      <c r="D7" s="143"/>
      <c r="E7" s="143"/>
      <c r="F7" s="143"/>
      <c r="G7" s="143"/>
      <c r="H7" s="6"/>
    </row>
    <row r="8" spans="1:8" ht="24" customHeight="1">
      <c r="A8" s="52"/>
      <c r="B8" s="52"/>
      <c r="C8" s="52"/>
      <c r="D8" s="52"/>
      <c r="E8" s="52"/>
      <c r="F8" s="144" t="s">
        <v>77</v>
      </c>
      <c r="G8" s="144"/>
      <c r="H8" s="6"/>
    </row>
    <row r="9" spans="1:8" ht="114" customHeight="1">
      <c r="A9" s="142" t="s">
        <v>76</v>
      </c>
      <c r="B9" s="139" t="s">
        <v>298</v>
      </c>
      <c r="C9" s="142" t="s">
        <v>328</v>
      </c>
      <c r="D9" s="142"/>
      <c r="E9" s="138" t="s">
        <v>299</v>
      </c>
      <c r="F9" s="135" t="s">
        <v>237</v>
      </c>
      <c r="G9" s="142" t="s">
        <v>5</v>
      </c>
    </row>
    <row r="10" spans="1:8" ht="120" customHeight="1">
      <c r="A10" s="142"/>
      <c r="B10" s="139"/>
      <c r="C10" s="112" t="s">
        <v>327</v>
      </c>
      <c r="D10" s="112" t="s">
        <v>29</v>
      </c>
      <c r="E10" s="138"/>
      <c r="F10" s="136"/>
      <c r="G10" s="142"/>
    </row>
    <row r="11" spans="1:8" ht="20.25" customHeight="1">
      <c r="A11" s="26">
        <v>1</v>
      </c>
      <c r="B11" s="51">
        <v>2</v>
      </c>
      <c r="C11" s="26">
        <v>3</v>
      </c>
      <c r="D11" s="26">
        <v>4</v>
      </c>
      <c r="E11" s="26">
        <v>5</v>
      </c>
      <c r="F11" s="26">
        <v>6</v>
      </c>
      <c r="G11" s="26">
        <v>7</v>
      </c>
    </row>
    <row r="12" spans="1:8" ht="18.75">
      <c r="A12" s="43"/>
      <c r="B12" s="44" t="s">
        <v>79</v>
      </c>
      <c r="C12" s="44"/>
      <c r="D12" s="44"/>
      <c r="E12" s="93">
        <f>E14+E19+E21+E24+E27+E30+E32+E35+E38+E40</f>
        <v>49232.899999999994</v>
      </c>
      <c r="F12" s="93">
        <v>48935.4</v>
      </c>
      <c r="G12" s="87">
        <f>F12*100/E12</f>
        <v>99.395729278592171</v>
      </c>
    </row>
    <row r="13" spans="1:8" ht="18.75">
      <c r="A13" s="43"/>
      <c r="B13" s="43" t="s">
        <v>80</v>
      </c>
      <c r="C13" s="43"/>
      <c r="D13" s="43"/>
      <c r="E13" s="43"/>
      <c r="F13" s="88"/>
      <c r="G13" s="85"/>
    </row>
    <row r="14" spans="1:8" ht="18.75">
      <c r="A14" s="45">
        <v>1</v>
      </c>
      <c r="B14" s="44" t="s">
        <v>35</v>
      </c>
      <c r="C14" s="46" t="s">
        <v>36</v>
      </c>
      <c r="D14" s="46" t="s">
        <v>37</v>
      </c>
      <c r="E14" s="93">
        <f>SUM(E15:E18)</f>
        <v>14777.8</v>
      </c>
      <c r="F14" s="93">
        <f>SUM(F15:F18)</f>
        <v>14731.7</v>
      </c>
      <c r="G14" s="87">
        <f t="shared" ref="G14:G41" si="0">F14*100/E14</f>
        <v>99.688045581886342</v>
      </c>
    </row>
    <row r="15" spans="1:8" ht="42" customHeight="1">
      <c r="A15" s="64"/>
      <c r="B15" s="65" t="s">
        <v>81</v>
      </c>
      <c r="C15" s="66" t="s">
        <v>36</v>
      </c>
      <c r="D15" s="66" t="s">
        <v>42</v>
      </c>
      <c r="E15" s="94">
        <v>867.9</v>
      </c>
      <c r="F15" s="89">
        <v>867.9</v>
      </c>
      <c r="G15" s="85">
        <f t="shared" si="0"/>
        <v>100</v>
      </c>
    </row>
    <row r="16" spans="1:8" ht="78.75" customHeight="1">
      <c r="A16" s="64"/>
      <c r="B16" s="43" t="s">
        <v>82</v>
      </c>
      <c r="C16" s="48" t="s">
        <v>36</v>
      </c>
      <c r="D16" s="48" t="s">
        <v>44</v>
      </c>
      <c r="E16" s="95">
        <v>7057.3</v>
      </c>
      <c r="F16" s="88">
        <v>7032</v>
      </c>
      <c r="G16" s="85">
        <f t="shared" si="0"/>
        <v>99.641505958369351</v>
      </c>
    </row>
    <row r="17" spans="1:7" ht="56.25">
      <c r="A17" s="64"/>
      <c r="B17" s="10" t="s">
        <v>38</v>
      </c>
      <c r="C17" s="66" t="s">
        <v>36</v>
      </c>
      <c r="D17" s="66" t="s">
        <v>39</v>
      </c>
      <c r="E17" s="94">
        <f>'[1]Приложение 7'!H17</f>
        <v>78</v>
      </c>
      <c r="F17" s="89">
        <v>78</v>
      </c>
      <c r="G17" s="85">
        <f t="shared" si="0"/>
        <v>100</v>
      </c>
    </row>
    <row r="18" spans="1:7" ht="21" customHeight="1">
      <c r="A18" s="47"/>
      <c r="B18" s="43" t="s">
        <v>47</v>
      </c>
      <c r="C18" s="48" t="s">
        <v>36</v>
      </c>
      <c r="D18" s="48">
        <v>13</v>
      </c>
      <c r="E18" s="95">
        <v>6774.6</v>
      </c>
      <c r="F18" s="88">
        <v>6753.8</v>
      </c>
      <c r="G18" s="85">
        <f t="shared" si="0"/>
        <v>99.69297080270421</v>
      </c>
    </row>
    <row r="19" spans="1:7" ht="21.75" customHeight="1">
      <c r="A19" s="45">
        <v>2</v>
      </c>
      <c r="B19" s="44" t="s">
        <v>83</v>
      </c>
      <c r="C19" s="46" t="s">
        <v>42</v>
      </c>
      <c r="D19" s="46" t="s">
        <v>37</v>
      </c>
      <c r="E19" s="93">
        <f>E20</f>
        <v>486.1</v>
      </c>
      <c r="F19" s="93">
        <f>F20</f>
        <v>486.1</v>
      </c>
      <c r="G19" s="87">
        <f t="shared" si="0"/>
        <v>100</v>
      </c>
    </row>
    <row r="20" spans="1:7" ht="24" customHeight="1">
      <c r="A20" s="47"/>
      <c r="B20" s="43" t="s">
        <v>84</v>
      </c>
      <c r="C20" s="48" t="s">
        <v>42</v>
      </c>
      <c r="D20" s="48" t="s">
        <v>51</v>
      </c>
      <c r="E20" s="95">
        <f>'[1]Приложение 7'!H77</f>
        <v>486.1</v>
      </c>
      <c r="F20" s="89">
        <v>486.1</v>
      </c>
      <c r="G20" s="85">
        <f t="shared" si="0"/>
        <v>100</v>
      </c>
    </row>
    <row r="21" spans="1:7" ht="37.5">
      <c r="A21" s="45">
        <v>3</v>
      </c>
      <c r="B21" s="44" t="s">
        <v>53</v>
      </c>
      <c r="C21" s="46" t="s">
        <v>51</v>
      </c>
      <c r="D21" s="46" t="s">
        <v>37</v>
      </c>
      <c r="E21" s="93">
        <f>E23+E22</f>
        <v>77.3</v>
      </c>
      <c r="F21" s="93">
        <f>F22+F23</f>
        <v>77.3</v>
      </c>
      <c r="G21" s="87">
        <f t="shared" si="0"/>
        <v>100</v>
      </c>
    </row>
    <row r="22" spans="1:7" ht="56.25">
      <c r="A22" s="102"/>
      <c r="B22" s="43" t="s">
        <v>276</v>
      </c>
      <c r="C22" s="66" t="s">
        <v>51</v>
      </c>
      <c r="D22" s="66" t="s">
        <v>54</v>
      </c>
      <c r="E22" s="94">
        <v>37.299999999999997</v>
      </c>
      <c r="F22" s="88">
        <v>37.299999999999997</v>
      </c>
      <c r="G22" s="85">
        <f t="shared" si="0"/>
        <v>100</v>
      </c>
    </row>
    <row r="23" spans="1:7" ht="41.25" customHeight="1">
      <c r="A23" s="65"/>
      <c r="B23" s="67" t="s">
        <v>281</v>
      </c>
      <c r="C23" s="66" t="s">
        <v>51</v>
      </c>
      <c r="D23" s="66" t="s">
        <v>282</v>
      </c>
      <c r="E23" s="94">
        <f>'[1]Приложение 7'!H88</f>
        <v>40</v>
      </c>
      <c r="F23" s="95">
        <v>40</v>
      </c>
      <c r="G23" s="85">
        <f t="shared" si="0"/>
        <v>100</v>
      </c>
    </row>
    <row r="24" spans="1:7" ht="18.75">
      <c r="A24" s="45">
        <v>4</v>
      </c>
      <c r="B24" s="44" t="s">
        <v>85</v>
      </c>
      <c r="C24" s="46" t="s">
        <v>44</v>
      </c>
      <c r="D24" s="46" t="s">
        <v>37</v>
      </c>
      <c r="E24" s="93">
        <f>SUM(E25:E26)</f>
        <v>10844.099999999999</v>
      </c>
      <c r="F24" s="93">
        <f>SUM(F25:F26)</f>
        <v>10614.4</v>
      </c>
      <c r="G24" s="87">
        <f t="shared" si="0"/>
        <v>97.881797475124742</v>
      </c>
    </row>
    <row r="25" spans="1:7" ht="18.75">
      <c r="A25" s="45"/>
      <c r="B25" s="43" t="s">
        <v>56</v>
      </c>
      <c r="C25" s="48" t="s">
        <v>44</v>
      </c>
      <c r="D25" s="48" t="s">
        <v>54</v>
      </c>
      <c r="E25" s="95">
        <v>10784.8</v>
      </c>
      <c r="F25" s="88">
        <v>10563</v>
      </c>
      <c r="G25" s="85">
        <f t="shared" si="0"/>
        <v>97.943401824790456</v>
      </c>
    </row>
    <row r="26" spans="1:7" ht="37.5">
      <c r="A26" s="45"/>
      <c r="B26" s="43" t="s">
        <v>86</v>
      </c>
      <c r="C26" s="48" t="s">
        <v>44</v>
      </c>
      <c r="D26" s="48" t="s">
        <v>58</v>
      </c>
      <c r="E26" s="95">
        <v>59.3</v>
      </c>
      <c r="F26" s="95">
        <v>51.4</v>
      </c>
      <c r="G26" s="85">
        <f t="shared" si="0"/>
        <v>86.677908937605395</v>
      </c>
    </row>
    <row r="27" spans="1:7" ht="18.75">
      <c r="A27" s="45">
        <v>5</v>
      </c>
      <c r="B27" s="44" t="s">
        <v>59</v>
      </c>
      <c r="C27" s="46" t="s">
        <v>60</v>
      </c>
      <c r="D27" s="46" t="s">
        <v>37</v>
      </c>
      <c r="E27" s="93">
        <f>SUM(E28:E29)</f>
        <v>6704</v>
      </c>
      <c r="F27" s="93">
        <f>SUM(F28:F29)</f>
        <v>6687.7</v>
      </c>
      <c r="G27" s="87">
        <f t="shared" si="0"/>
        <v>99.756861575179002</v>
      </c>
    </row>
    <row r="28" spans="1:7" ht="18.75">
      <c r="A28" s="47"/>
      <c r="B28" s="43" t="s">
        <v>61</v>
      </c>
      <c r="C28" s="48" t="s">
        <v>60</v>
      </c>
      <c r="D28" s="48" t="s">
        <v>42</v>
      </c>
      <c r="E28" s="95">
        <v>4705.8999999999996</v>
      </c>
      <c r="F28" s="95">
        <v>4700.8999999999996</v>
      </c>
      <c r="G28" s="85">
        <f t="shared" si="0"/>
        <v>99.893750398435998</v>
      </c>
    </row>
    <row r="29" spans="1:7" ht="18.75">
      <c r="A29" s="47"/>
      <c r="B29" s="43" t="s">
        <v>87</v>
      </c>
      <c r="C29" s="48" t="s">
        <v>60</v>
      </c>
      <c r="D29" s="48" t="s">
        <v>51</v>
      </c>
      <c r="E29" s="95">
        <v>1998.1</v>
      </c>
      <c r="F29" s="88">
        <v>1986.8</v>
      </c>
      <c r="G29" s="85">
        <f t="shared" si="0"/>
        <v>99.434462739602623</v>
      </c>
    </row>
    <row r="30" spans="1:7" ht="18.75">
      <c r="A30" s="45">
        <v>6</v>
      </c>
      <c r="B30" s="44" t="s">
        <v>125</v>
      </c>
      <c r="C30" s="46" t="s">
        <v>46</v>
      </c>
      <c r="D30" s="46" t="s">
        <v>37</v>
      </c>
      <c r="E30" s="93">
        <f>E31</f>
        <v>9.9</v>
      </c>
      <c r="F30" s="93">
        <v>9.9</v>
      </c>
      <c r="G30" s="93">
        <f t="shared" ref="G30" si="1">G31</f>
        <v>100</v>
      </c>
    </row>
    <row r="31" spans="1:7" ht="18.75">
      <c r="A31" s="47"/>
      <c r="B31" s="43" t="s">
        <v>145</v>
      </c>
      <c r="C31" s="48" t="s">
        <v>46</v>
      </c>
      <c r="D31" s="48" t="s">
        <v>46</v>
      </c>
      <c r="E31" s="95">
        <f>'[1]Приложение 7'!H140</f>
        <v>9.9</v>
      </c>
      <c r="F31" s="88">
        <v>9.9</v>
      </c>
      <c r="G31" s="85">
        <f t="shared" si="0"/>
        <v>100</v>
      </c>
    </row>
    <row r="32" spans="1:7" ht="18.75">
      <c r="A32" s="45">
        <v>7</v>
      </c>
      <c r="B32" s="44" t="s">
        <v>63</v>
      </c>
      <c r="C32" s="46" t="s">
        <v>64</v>
      </c>
      <c r="D32" s="46" t="s">
        <v>37</v>
      </c>
      <c r="E32" s="93">
        <f>E33+E34</f>
        <v>16095.2</v>
      </c>
      <c r="F32" s="93">
        <f>F33+F34</f>
        <v>16089.9</v>
      </c>
      <c r="G32" s="87">
        <f t="shared" si="0"/>
        <v>99.967070927978526</v>
      </c>
    </row>
    <row r="33" spans="1:10" ht="18.75">
      <c r="A33" s="47"/>
      <c r="B33" s="43" t="s">
        <v>88</v>
      </c>
      <c r="C33" s="48" t="s">
        <v>64</v>
      </c>
      <c r="D33" s="48" t="s">
        <v>36</v>
      </c>
      <c r="E33" s="95">
        <v>15943.7</v>
      </c>
      <c r="F33" s="95">
        <v>15938.4</v>
      </c>
      <c r="G33" s="85">
        <f t="shared" si="0"/>
        <v>99.966758029817413</v>
      </c>
    </row>
    <row r="34" spans="1:10" ht="37.5">
      <c r="A34" s="47"/>
      <c r="B34" s="43" t="s">
        <v>316</v>
      </c>
      <c r="C34" s="48" t="s">
        <v>64</v>
      </c>
      <c r="D34" s="48" t="s">
        <v>44</v>
      </c>
      <c r="E34" s="95">
        <f>'[1]Приложение 7'!H155</f>
        <v>151.5</v>
      </c>
      <c r="F34" s="95">
        <v>151.5</v>
      </c>
      <c r="G34" s="85">
        <f t="shared" si="0"/>
        <v>100</v>
      </c>
    </row>
    <row r="35" spans="1:10" ht="18.75">
      <c r="A35" s="45">
        <v>8</v>
      </c>
      <c r="B35" s="44" t="s">
        <v>66</v>
      </c>
      <c r="C35" s="46">
        <v>10</v>
      </c>
      <c r="D35" s="46" t="s">
        <v>37</v>
      </c>
      <c r="E35" s="93">
        <f>SUM(E36:E37)</f>
        <v>150</v>
      </c>
      <c r="F35" s="93">
        <f>SUM(F36:F37)</f>
        <v>150</v>
      </c>
      <c r="G35" s="87">
        <f t="shared" si="0"/>
        <v>100</v>
      </c>
    </row>
    <row r="36" spans="1:10" ht="23.25" customHeight="1">
      <c r="A36" s="45"/>
      <c r="B36" s="43" t="s">
        <v>68</v>
      </c>
      <c r="C36" s="48" t="s">
        <v>67</v>
      </c>
      <c r="D36" s="48" t="s">
        <v>36</v>
      </c>
      <c r="E36" s="95">
        <f>'[1]Приложение 7'!H161</f>
        <v>120</v>
      </c>
      <c r="F36" s="95">
        <v>120</v>
      </c>
      <c r="G36" s="85">
        <f t="shared" si="0"/>
        <v>100</v>
      </c>
    </row>
    <row r="37" spans="1:10" ht="22.5" customHeight="1">
      <c r="A37" s="47"/>
      <c r="B37" s="43" t="s">
        <v>69</v>
      </c>
      <c r="C37" s="48">
        <v>10</v>
      </c>
      <c r="D37" s="48" t="s">
        <v>39</v>
      </c>
      <c r="E37" s="95">
        <f>'[1]Приложение 7'!H166</f>
        <v>30</v>
      </c>
      <c r="F37" s="88">
        <v>30</v>
      </c>
      <c r="G37" s="85">
        <f t="shared" si="0"/>
        <v>100</v>
      </c>
    </row>
    <row r="38" spans="1:10" ht="18.75">
      <c r="A38" s="45">
        <v>9</v>
      </c>
      <c r="B38" s="44" t="s">
        <v>70</v>
      </c>
      <c r="C38" s="46">
        <v>11</v>
      </c>
      <c r="D38" s="46" t="s">
        <v>37</v>
      </c>
      <c r="E38" s="93">
        <f>E39</f>
        <v>86.3</v>
      </c>
      <c r="F38" s="93">
        <f>F39</f>
        <v>86.3</v>
      </c>
      <c r="G38" s="87">
        <f t="shared" si="0"/>
        <v>100</v>
      </c>
    </row>
    <row r="39" spans="1:10" ht="18.75">
      <c r="A39" s="47"/>
      <c r="B39" s="43" t="s">
        <v>72</v>
      </c>
      <c r="C39" s="48">
        <v>11</v>
      </c>
      <c r="D39" s="48" t="s">
        <v>36</v>
      </c>
      <c r="E39" s="95">
        <f>'[1]Приложение 7'!H172</f>
        <v>86.3</v>
      </c>
      <c r="F39" s="88">
        <v>86.3</v>
      </c>
      <c r="G39" s="85">
        <f t="shared" si="0"/>
        <v>100</v>
      </c>
    </row>
    <row r="40" spans="1:10" ht="41.25" customHeight="1">
      <c r="A40" s="45">
        <v>10</v>
      </c>
      <c r="B40" s="58" t="s">
        <v>139</v>
      </c>
      <c r="C40" s="68" t="s">
        <v>48</v>
      </c>
      <c r="D40" s="68" t="s">
        <v>37</v>
      </c>
      <c r="E40" s="93">
        <v>2.2000000000000002</v>
      </c>
      <c r="F40" s="86">
        <f>F41</f>
        <v>2.2000000000000002</v>
      </c>
      <c r="G40" s="87">
        <f t="shared" si="0"/>
        <v>100</v>
      </c>
    </row>
    <row r="41" spans="1:10" ht="22.5" customHeight="1">
      <c r="A41" s="47"/>
      <c r="B41" s="32" t="s">
        <v>140</v>
      </c>
      <c r="C41" s="68" t="s">
        <v>48</v>
      </c>
      <c r="D41" s="68" t="s">
        <v>36</v>
      </c>
      <c r="E41" s="95">
        <v>2.2000000000000002</v>
      </c>
      <c r="F41" s="103">
        <v>2.2000000000000002</v>
      </c>
      <c r="G41" s="85">
        <f t="shared" si="0"/>
        <v>100</v>
      </c>
    </row>
    <row r="42" spans="1:10" ht="20.25" customHeight="1">
      <c r="A42" s="98"/>
      <c r="B42" s="98"/>
      <c r="D42" s="98"/>
      <c r="E42" s="98"/>
      <c r="F42" s="49"/>
    </row>
    <row r="43" spans="1:10" ht="20.25" customHeight="1">
      <c r="A43" s="98"/>
      <c r="B43" s="98"/>
      <c r="D43" s="98"/>
      <c r="E43" s="98"/>
      <c r="F43" s="49"/>
    </row>
    <row r="44" spans="1:10" ht="18.75">
      <c r="A44" s="53" t="s">
        <v>7</v>
      </c>
      <c r="B44" s="53"/>
      <c r="C44" s="53"/>
      <c r="D44" s="53"/>
      <c r="E44" s="53"/>
      <c r="F44" s="16"/>
      <c r="G44" s="17"/>
      <c r="H44" s="18"/>
      <c r="I44" s="12"/>
      <c r="J44" s="12"/>
    </row>
    <row r="45" spans="1:10" ht="18.75">
      <c r="A45" s="38" t="s">
        <v>8</v>
      </c>
      <c r="B45" s="38"/>
      <c r="C45" s="39"/>
      <c r="D45" s="16"/>
      <c r="E45" s="12"/>
      <c r="F45" s="38" t="s">
        <v>151</v>
      </c>
      <c r="G45" s="12"/>
      <c r="H45" s="12"/>
      <c r="I45" s="17"/>
      <c r="J45" s="12"/>
    </row>
    <row r="46" spans="1:10" ht="18.75">
      <c r="A46" s="20"/>
      <c r="B46" s="22"/>
      <c r="C46" s="22"/>
      <c r="D46" s="22"/>
      <c r="E46" s="22"/>
      <c r="F46" s="22"/>
      <c r="G46" s="22"/>
      <c r="H46" s="14"/>
      <c r="I46" s="1"/>
      <c r="J46" s="1"/>
    </row>
  </sheetData>
  <mergeCells count="8">
    <mergeCell ref="F9:F10"/>
    <mergeCell ref="G9:G10"/>
    <mergeCell ref="A7:G7"/>
    <mergeCell ref="F8:G8"/>
    <mergeCell ref="A9:A10"/>
    <mergeCell ref="B9:B10"/>
    <mergeCell ref="E9:E10"/>
    <mergeCell ref="C9:D9"/>
  </mergeCells>
  <pageMargins left="0.39370078740157483" right="0.39370078740157483" top="1.181102362204724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topLeftCell="A10" workbookViewId="0">
      <selection activeCell="A10" sqref="A10:G128"/>
    </sheetView>
  </sheetViews>
  <sheetFormatPr defaultRowHeight="18.75"/>
  <cols>
    <col min="1" max="1" width="4.5703125" style="80" customWidth="1"/>
    <col min="2" max="2" width="65.7109375" style="104" customWidth="1"/>
    <col min="3" max="3" width="17.7109375" style="104" customWidth="1"/>
    <col min="4" max="4" width="6.42578125" style="104" customWidth="1"/>
    <col min="5" max="5" width="17.85546875" style="14" customWidth="1"/>
    <col min="6" max="7" width="15" style="105" customWidth="1"/>
    <col min="8" max="16384" width="9.140625" style="105"/>
  </cols>
  <sheetData>
    <row r="1" spans="1:7">
      <c r="A1"/>
      <c r="B1"/>
      <c r="C1" s="2" t="s">
        <v>89</v>
      </c>
      <c r="D1" s="2"/>
      <c r="E1" s="2"/>
    </row>
    <row r="2" spans="1:7">
      <c r="A2"/>
      <c r="B2"/>
      <c r="C2" s="2" t="s">
        <v>3</v>
      </c>
      <c r="D2" s="2"/>
      <c r="E2" s="2"/>
    </row>
    <row r="3" spans="1:7">
      <c r="A3"/>
      <c r="B3"/>
      <c r="C3" s="2" t="s">
        <v>4</v>
      </c>
      <c r="D3" s="2"/>
      <c r="E3" s="2"/>
    </row>
    <row r="4" spans="1:7">
      <c r="A4"/>
      <c r="B4"/>
      <c r="C4" s="2" t="s">
        <v>364</v>
      </c>
      <c r="D4" s="2"/>
      <c r="E4" s="2"/>
    </row>
    <row r="5" spans="1:7" ht="18">
      <c r="A5"/>
      <c r="B5"/>
      <c r="C5"/>
      <c r="D5"/>
      <c r="E5" s="42"/>
      <c r="F5" s="42"/>
      <c r="G5"/>
    </row>
    <row r="6" spans="1:7" ht="66.75" customHeight="1">
      <c r="A6" s="133" t="s">
        <v>330</v>
      </c>
      <c r="B6" s="133"/>
      <c r="C6" s="133"/>
      <c r="D6" s="133"/>
      <c r="E6" s="133"/>
      <c r="F6" s="133"/>
      <c r="G6" s="133"/>
    </row>
    <row r="7" spans="1:7">
      <c r="A7"/>
      <c r="B7"/>
      <c r="C7"/>
      <c r="D7"/>
      <c r="E7"/>
      <c r="F7" s="1" t="s">
        <v>77</v>
      </c>
      <c r="G7" s="1"/>
    </row>
    <row r="8" spans="1:7" ht="40.5" customHeight="1">
      <c r="A8" s="142" t="s">
        <v>76</v>
      </c>
      <c r="B8" s="139" t="s">
        <v>298</v>
      </c>
      <c r="C8" s="140" t="s">
        <v>328</v>
      </c>
      <c r="D8" s="140"/>
      <c r="E8" s="138" t="s">
        <v>299</v>
      </c>
      <c r="F8" s="142" t="s">
        <v>237</v>
      </c>
      <c r="G8" s="142" t="s">
        <v>5</v>
      </c>
    </row>
    <row r="9" spans="1:7" ht="249.75" customHeight="1">
      <c r="A9" s="142"/>
      <c r="B9" s="139"/>
      <c r="C9" s="113" t="s">
        <v>30</v>
      </c>
      <c r="D9" s="113" t="s">
        <v>31</v>
      </c>
      <c r="E9" s="138"/>
      <c r="F9" s="142"/>
      <c r="G9" s="142"/>
    </row>
    <row r="10" spans="1:7">
      <c r="A10" s="69"/>
      <c r="B10" s="96" t="s">
        <v>146</v>
      </c>
      <c r="C10" s="70"/>
      <c r="D10" s="71"/>
      <c r="E10" s="106">
        <f>E11+E18+E30+E48+E52+E60+E64+E68+E75+E79+E83+E87+E91+E121+E126</f>
        <v>49232.9</v>
      </c>
      <c r="F10" s="106">
        <v>48935.4</v>
      </c>
      <c r="G10" s="108">
        <f>F10*100/E10</f>
        <v>99.395729278592157</v>
      </c>
    </row>
    <row r="11" spans="1:7" ht="56.25">
      <c r="A11" s="33">
        <v>1</v>
      </c>
      <c r="B11" s="29" t="s">
        <v>110</v>
      </c>
      <c r="C11" s="62" t="s">
        <v>179</v>
      </c>
      <c r="D11" s="60"/>
      <c r="E11" s="99">
        <f>E12+E15</f>
        <v>190</v>
      </c>
      <c r="F11" s="107">
        <f t="shared" ref="F11:F74" si="0">E11</f>
        <v>190</v>
      </c>
      <c r="G11" s="108">
        <f t="shared" ref="G11:G74" si="1">F11*100/E11</f>
        <v>100</v>
      </c>
    </row>
    <row r="12" spans="1:7" ht="37.5">
      <c r="A12" s="33"/>
      <c r="B12" s="11" t="s">
        <v>132</v>
      </c>
      <c r="C12" s="62" t="s">
        <v>216</v>
      </c>
      <c r="D12" s="60"/>
      <c r="E12" s="99">
        <f>E13</f>
        <v>120</v>
      </c>
      <c r="F12" s="107">
        <f t="shared" si="0"/>
        <v>120</v>
      </c>
      <c r="G12" s="108">
        <f t="shared" si="1"/>
        <v>100</v>
      </c>
    </row>
    <row r="13" spans="1:7" ht="37.5">
      <c r="A13" s="33"/>
      <c r="B13" s="35" t="s">
        <v>217</v>
      </c>
      <c r="C13" s="63" t="s">
        <v>218</v>
      </c>
      <c r="D13" s="57"/>
      <c r="E13" s="100">
        <f>E14</f>
        <v>120</v>
      </c>
      <c r="F13" s="109">
        <f t="shared" si="0"/>
        <v>120</v>
      </c>
      <c r="G13" s="110">
        <f t="shared" si="1"/>
        <v>100</v>
      </c>
    </row>
    <row r="14" spans="1:7">
      <c r="A14" s="33"/>
      <c r="B14" s="32" t="s">
        <v>133</v>
      </c>
      <c r="C14" s="63" t="s">
        <v>218</v>
      </c>
      <c r="D14" s="57" t="s">
        <v>134</v>
      </c>
      <c r="E14" s="100">
        <f>'[1]Приложение 7'!H161</f>
        <v>120</v>
      </c>
      <c r="F14" s="109">
        <f t="shared" si="0"/>
        <v>120</v>
      </c>
      <c r="G14" s="110">
        <f t="shared" si="1"/>
        <v>100</v>
      </c>
    </row>
    <row r="15" spans="1:7" ht="37.5">
      <c r="A15" s="33"/>
      <c r="B15" s="11" t="s">
        <v>111</v>
      </c>
      <c r="C15" s="62" t="s">
        <v>180</v>
      </c>
      <c r="D15" s="60"/>
      <c r="E15" s="99">
        <f>E16</f>
        <v>70</v>
      </c>
      <c r="F15" s="107">
        <f t="shared" si="0"/>
        <v>70</v>
      </c>
      <c r="G15" s="108">
        <f t="shared" si="1"/>
        <v>100</v>
      </c>
    </row>
    <row r="16" spans="1:7" ht="37.5">
      <c r="A16" s="21"/>
      <c r="B16" s="11" t="s">
        <v>112</v>
      </c>
      <c r="C16" s="63" t="s">
        <v>181</v>
      </c>
      <c r="D16" s="57"/>
      <c r="E16" s="100">
        <f>E17</f>
        <v>70</v>
      </c>
      <c r="F16" s="109">
        <f t="shared" si="0"/>
        <v>70</v>
      </c>
      <c r="G16" s="110">
        <f t="shared" si="1"/>
        <v>100</v>
      </c>
    </row>
    <row r="17" spans="1:7" ht="37.5">
      <c r="A17" s="21"/>
      <c r="B17" s="32" t="s">
        <v>303</v>
      </c>
      <c r="C17" s="63" t="s">
        <v>181</v>
      </c>
      <c r="D17" s="57" t="s">
        <v>105</v>
      </c>
      <c r="E17" s="100">
        <v>70</v>
      </c>
      <c r="F17" s="109">
        <f t="shared" si="0"/>
        <v>70</v>
      </c>
      <c r="G17" s="110">
        <f t="shared" si="1"/>
        <v>100</v>
      </c>
    </row>
    <row r="18" spans="1:7" ht="83.25" customHeight="1">
      <c r="A18" s="33">
        <v>2</v>
      </c>
      <c r="B18" s="34" t="s">
        <v>118</v>
      </c>
      <c r="C18" s="62" t="s">
        <v>182</v>
      </c>
      <c r="D18" s="60"/>
      <c r="E18" s="99">
        <f>E19+E22+E25</f>
        <v>10836.2</v>
      </c>
      <c r="F18" s="99">
        <f>F19+F22+F25</f>
        <v>10614.4</v>
      </c>
      <c r="G18" s="108">
        <f t="shared" si="1"/>
        <v>97.953157010760222</v>
      </c>
    </row>
    <row r="19" spans="1:7">
      <c r="A19" s="21"/>
      <c r="B19" s="32" t="s">
        <v>114</v>
      </c>
      <c r="C19" s="57" t="s">
        <v>183</v>
      </c>
      <c r="D19" s="60"/>
      <c r="E19" s="99">
        <f>E20</f>
        <v>4050</v>
      </c>
      <c r="F19" s="99">
        <f>F20</f>
        <v>3960</v>
      </c>
      <c r="G19" s="108">
        <f t="shared" si="1"/>
        <v>97.777777777777771</v>
      </c>
    </row>
    <row r="20" spans="1:7" ht="37.5">
      <c r="A20" s="21"/>
      <c r="B20" s="32" t="s">
        <v>115</v>
      </c>
      <c r="C20" s="57" t="s">
        <v>184</v>
      </c>
      <c r="D20" s="57"/>
      <c r="E20" s="100">
        <f>E21</f>
        <v>4050</v>
      </c>
      <c r="F20" s="109">
        <v>3960</v>
      </c>
      <c r="G20" s="110">
        <f t="shared" si="1"/>
        <v>97.777777777777771</v>
      </c>
    </row>
    <row r="21" spans="1:7" ht="37.5">
      <c r="A21" s="21"/>
      <c r="B21" s="32" t="s">
        <v>303</v>
      </c>
      <c r="C21" s="57" t="s">
        <v>184</v>
      </c>
      <c r="D21" s="57" t="s">
        <v>105</v>
      </c>
      <c r="E21" s="100">
        <f>'[1]Приложение 7'!H94</f>
        <v>4050</v>
      </c>
      <c r="F21" s="109">
        <v>3960</v>
      </c>
      <c r="G21" s="110">
        <f t="shared" si="1"/>
        <v>97.777777777777771</v>
      </c>
    </row>
    <row r="22" spans="1:7" ht="37.5">
      <c r="A22" s="21"/>
      <c r="B22" s="11" t="s">
        <v>189</v>
      </c>
      <c r="C22" s="62" t="s">
        <v>190</v>
      </c>
      <c r="D22" s="60"/>
      <c r="E22" s="99">
        <f>E23</f>
        <v>51.4</v>
      </c>
      <c r="F22" s="107">
        <f t="shared" si="0"/>
        <v>51.4</v>
      </c>
      <c r="G22" s="108">
        <f t="shared" si="1"/>
        <v>100</v>
      </c>
    </row>
    <row r="23" spans="1:7" ht="37.5">
      <c r="A23" s="21"/>
      <c r="B23" s="11" t="s">
        <v>191</v>
      </c>
      <c r="C23" s="57" t="s">
        <v>192</v>
      </c>
      <c r="D23" s="57"/>
      <c r="E23" s="100">
        <f>E24</f>
        <v>51.4</v>
      </c>
      <c r="F23" s="109">
        <f t="shared" si="0"/>
        <v>51.4</v>
      </c>
      <c r="G23" s="110">
        <f t="shared" si="1"/>
        <v>100</v>
      </c>
    </row>
    <row r="24" spans="1:7" ht="37.5">
      <c r="A24" s="21"/>
      <c r="B24" s="32" t="s">
        <v>303</v>
      </c>
      <c r="C24" s="57" t="s">
        <v>192</v>
      </c>
      <c r="D24" s="57" t="s">
        <v>105</v>
      </c>
      <c r="E24" s="100">
        <f>'[1]Приложение 7'!H104</f>
        <v>51.4</v>
      </c>
      <c r="F24" s="109">
        <f t="shared" si="0"/>
        <v>51.4</v>
      </c>
      <c r="G24" s="110">
        <f t="shared" si="1"/>
        <v>100</v>
      </c>
    </row>
    <row r="25" spans="1:7" ht="37.5">
      <c r="A25" s="21"/>
      <c r="B25" s="32" t="s">
        <v>116</v>
      </c>
      <c r="C25" s="60" t="s">
        <v>185</v>
      </c>
      <c r="D25" s="60"/>
      <c r="E25" s="99">
        <f>E27+E29</f>
        <v>6734.8</v>
      </c>
      <c r="F25" s="99">
        <f>F27+F29</f>
        <v>6603</v>
      </c>
      <c r="G25" s="108">
        <f t="shared" si="1"/>
        <v>98.043000534537029</v>
      </c>
    </row>
    <row r="26" spans="1:7" ht="26.25" customHeight="1">
      <c r="A26" s="21"/>
      <c r="B26" s="32" t="s">
        <v>186</v>
      </c>
      <c r="C26" s="63" t="s">
        <v>187</v>
      </c>
      <c r="D26" s="57"/>
      <c r="E26" s="100">
        <f>E27</f>
        <v>4000</v>
      </c>
      <c r="F26" s="109">
        <v>3939.1</v>
      </c>
      <c r="G26" s="110">
        <f t="shared" si="1"/>
        <v>98.477500000000006</v>
      </c>
    </row>
    <row r="27" spans="1:7" ht="37.5">
      <c r="A27" s="21"/>
      <c r="B27" s="32" t="s">
        <v>303</v>
      </c>
      <c r="C27" s="63" t="s">
        <v>187</v>
      </c>
      <c r="D27" s="57" t="s">
        <v>105</v>
      </c>
      <c r="E27" s="100">
        <f>'[1]Приложение 7'!H97</f>
        <v>4000</v>
      </c>
      <c r="F27" s="109">
        <v>3939.1</v>
      </c>
      <c r="G27" s="110">
        <f t="shared" si="1"/>
        <v>98.477500000000006</v>
      </c>
    </row>
    <row r="28" spans="1:7" ht="37.5">
      <c r="A28" s="21"/>
      <c r="B28" s="32" t="s">
        <v>117</v>
      </c>
      <c r="C28" s="63" t="s">
        <v>188</v>
      </c>
      <c r="D28" s="57"/>
      <c r="E28" s="100">
        <f>E29</f>
        <v>2734.8</v>
      </c>
      <c r="F28" s="109">
        <v>2663.9</v>
      </c>
      <c r="G28" s="110">
        <f t="shared" si="1"/>
        <v>97.407488664618981</v>
      </c>
    </row>
    <row r="29" spans="1:7" ht="37.5">
      <c r="A29" s="21"/>
      <c r="B29" s="32" t="s">
        <v>104</v>
      </c>
      <c r="C29" s="63" t="s">
        <v>188</v>
      </c>
      <c r="D29" s="57" t="s">
        <v>105</v>
      </c>
      <c r="E29" s="100">
        <f>'[1]Приложение 7'!H99</f>
        <v>2734.8</v>
      </c>
      <c r="F29" s="109">
        <v>2663.9</v>
      </c>
      <c r="G29" s="110">
        <f t="shared" si="1"/>
        <v>97.407488664618981</v>
      </c>
    </row>
    <row r="30" spans="1:7" ht="56.25">
      <c r="A30" s="33">
        <v>3</v>
      </c>
      <c r="B30" s="34" t="s">
        <v>119</v>
      </c>
      <c r="C30" s="62" t="s">
        <v>193</v>
      </c>
      <c r="D30" s="60"/>
      <c r="E30" s="99">
        <f>E31+E38+E45+E35</f>
        <v>6321</v>
      </c>
      <c r="F30" s="99">
        <f>F31+F38+F45+F35</f>
        <v>6316</v>
      </c>
      <c r="G30" s="108">
        <f t="shared" si="1"/>
        <v>99.920898591994941</v>
      </c>
    </row>
    <row r="31" spans="1:7" ht="37.5">
      <c r="A31" s="21"/>
      <c r="B31" s="32" t="s">
        <v>120</v>
      </c>
      <c r="C31" s="60" t="s">
        <v>194</v>
      </c>
      <c r="D31" s="60"/>
      <c r="E31" s="99">
        <f>E32</f>
        <v>2594.4</v>
      </c>
      <c r="F31" s="99">
        <f>F32</f>
        <v>2589.4</v>
      </c>
      <c r="G31" s="108">
        <f t="shared" si="1"/>
        <v>99.807277212457592</v>
      </c>
    </row>
    <row r="32" spans="1:7" ht="37.5">
      <c r="A32" s="21"/>
      <c r="B32" s="32" t="s">
        <v>121</v>
      </c>
      <c r="C32" s="21" t="s">
        <v>195</v>
      </c>
      <c r="D32" s="57"/>
      <c r="E32" s="100">
        <f>SUM(E33:E34)</f>
        <v>2594.4</v>
      </c>
      <c r="F32" s="109">
        <v>2589.4</v>
      </c>
      <c r="G32" s="110">
        <f t="shared" si="1"/>
        <v>99.807277212457592</v>
      </c>
    </row>
    <row r="33" spans="1:7" ht="37.5">
      <c r="A33" s="21"/>
      <c r="B33" s="32" t="s">
        <v>303</v>
      </c>
      <c r="C33" s="21" t="s">
        <v>195</v>
      </c>
      <c r="D33" s="57" t="s">
        <v>105</v>
      </c>
      <c r="E33" s="100">
        <f>'[1]Приложение 7'!H114</f>
        <v>2454.5</v>
      </c>
      <c r="F33" s="109">
        <v>2449.5</v>
      </c>
      <c r="G33" s="110">
        <f t="shared" si="1"/>
        <v>99.796292523935634</v>
      </c>
    </row>
    <row r="34" spans="1:7" ht="37.5">
      <c r="A34" s="21"/>
      <c r="B34" s="32" t="s">
        <v>240</v>
      </c>
      <c r="C34" s="21" t="s">
        <v>195</v>
      </c>
      <c r="D34" s="57" t="s">
        <v>241</v>
      </c>
      <c r="E34" s="100">
        <v>139.9</v>
      </c>
      <c r="F34" s="109">
        <f t="shared" si="0"/>
        <v>139.9</v>
      </c>
      <c r="G34" s="110">
        <f t="shared" si="1"/>
        <v>100</v>
      </c>
    </row>
    <row r="35" spans="1:7">
      <c r="A35" s="21"/>
      <c r="B35" s="32" t="s">
        <v>312</v>
      </c>
      <c r="C35" s="21" t="s">
        <v>196</v>
      </c>
      <c r="D35" s="57"/>
      <c r="E35" s="100">
        <v>13.5</v>
      </c>
      <c r="F35" s="109">
        <f t="shared" si="0"/>
        <v>13.5</v>
      </c>
      <c r="G35" s="110">
        <f t="shared" si="1"/>
        <v>100</v>
      </c>
    </row>
    <row r="36" spans="1:7">
      <c r="A36" s="21"/>
      <c r="B36" s="32" t="s">
        <v>197</v>
      </c>
      <c r="C36" s="21" t="s">
        <v>198</v>
      </c>
      <c r="D36" s="57"/>
      <c r="E36" s="100">
        <v>13.5</v>
      </c>
      <c r="F36" s="109">
        <f t="shared" si="0"/>
        <v>13.5</v>
      </c>
      <c r="G36" s="110">
        <f t="shared" si="1"/>
        <v>100</v>
      </c>
    </row>
    <row r="37" spans="1:7" ht="37.5">
      <c r="A37" s="21"/>
      <c r="B37" s="32" t="s">
        <v>303</v>
      </c>
      <c r="C37" s="21" t="s">
        <v>198</v>
      </c>
      <c r="D37" s="57" t="s">
        <v>105</v>
      </c>
      <c r="E37" s="100">
        <v>13.5</v>
      </c>
      <c r="F37" s="109">
        <f t="shared" si="0"/>
        <v>13.5</v>
      </c>
      <c r="G37" s="110">
        <f t="shared" si="1"/>
        <v>100</v>
      </c>
    </row>
    <row r="38" spans="1:7" ht="23.25" customHeight="1">
      <c r="A38" s="21"/>
      <c r="B38" s="11" t="s">
        <v>122</v>
      </c>
      <c r="C38" s="60" t="s">
        <v>199</v>
      </c>
      <c r="D38" s="57"/>
      <c r="E38" s="99">
        <f>E39+E42</f>
        <v>1615.1</v>
      </c>
      <c r="F38" s="99">
        <f>F39+F42</f>
        <v>1615.1</v>
      </c>
      <c r="G38" s="108">
        <f t="shared" si="1"/>
        <v>100</v>
      </c>
    </row>
    <row r="39" spans="1:7">
      <c r="A39" s="21"/>
      <c r="B39" s="11" t="s">
        <v>200</v>
      </c>
      <c r="C39" s="57" t="s">
        <v>201</v>
      </c>
      <c r="D39" s="57"/>
      <c r="E39" s="100">
        <f>E40</f>
        <v>1229.2</v>
      </c>
      <c r="F39" s="109">
        <f t="shared" si="0"/>
        <v>1229.2</v>
      </c>
      <c r="G39" s="110">
        <f t="shared" si="1"/>
        <v>100</v>
      </c>
    </row>
    <row r="40" spans="1:7" ht="37.5">
      <c r="A40" s="21"/>
      <c r="B40" s="11" t="s">
        <v>123</v>
      </c>
      <c r="C40" s="57" t="s">
        <v>202</v>
      </c>
      <c r="D40" s="57"/>
      <c r="E40" s="100">
        <f>E41</f>
        <v>1229.2</v>
      </c>
      <c r="F40" s="109">
        <f t="shared" si="0"/>
        <v>1229.2</v>
      </c>
      <c r="G40" s="110">
        <f t="shared" si="1"/>
        <v>100</v>
      </c>
    </row>
    <row r="41" spans="1:7" ht="37.5">
      <c r="A41" s="21"/>
      <c r="B41" s="32" t="s">
        <v>303</v>
      </c>
      <c r="C41" s="57" t="s">
        <v>202</v>
      </c>
      <c r="D41" s="57" t="s">
        <v>105</v>
      </c>
      <c r="E41" s="100">
        <f>'[1]Приложение 7'!H127</f>
        <v>1229.2</v>
      </c>
      <c r="F41" s="100">
        <v>1229.2</v>
      </c>
      <c r="G41" s="110">
        <f t="shared" si="1"/>
        <v>100</v>
      </c>
    </row>
    <row r="42" spans="1:7">
      <c r="A42" s="21"/>
      <c r="B42" s="11" t="s">
        <v>203</v>
      </c>
      <c r="C42" s="57" t="s">
        <v>204</v>
      </c>
      <c r="D42" s="57"/>
      <c r="E42" s="100">
        <f>E43</f>
        <v>385.9</v>
      </c>
      <c r="F42" s="109">
        <f t="shared" si="0"/>
        <v>385.9</v>
      </c>
      <c r="G42" s="110">
        <f t="shared" si="1"/>
        <v>100</v>
      </c>
    </row>
    <row r="43" spans="1:7" ht="37.5">
      <c r="A43" s="21"/>
      <c r="B43" s="11" t="s">
        <v>123</v>
      </c>
      <c r="C43" s="57" t="s">
        <v>205</v>
      </c>
      <c r="D43" s="57"/>
      <c r="E43" s="100">
        <f>SUM(E44:E44)</f>
        <v>385.9</v>
      </c>
      <c r="F43" s="109">
        <f t="shared" si="0"/>
        <v>385.9</v>
      </c>
      <c r="G43" s="110">
        <f t="shared" si="1"/>
        <v>100</v>
      </c>
    </row>
    <row r="44" spans="1:7" ht="37.5">
      <c r="A44" s="21"/>
      <c r="B44" s="32" t="s">
        <v>303</v>
      </c>
      <c r="C44" s="57" t="s">
        <v>205</v>
      </c>
      <c r="D44" s="57" t="s">
        <v>105</v>
      </c>
      <c r="E44" s="100">
        <f>'[1]Приложение 7'!H130</f>
        <v>385.9</v>
      </c>
      <c r="F44" s="109">
        <f t="shared" si="0"/>
        <v>385.9</v>
      </c>
      <c r="G44" s="110">
        <f t="shared" si="1"/>
        <v>100</v>
      </c>
    </row>
    <row r="45" spans="1:7" ht="37.5">
      <c r="A45" s="21"/>
      <c r="B45" s="58" t="s">
        <v>253</v>
      </c>
      <c r="C45" s="33" t="s">
        <v>254</v>
      </c>
      <c r="D45" s="60"/>
      <c r="E45" s="99">
        <f>E46</f>
        <v>2098</v>
      </c>
      <c r="F45" s="107">
        <f t="shared" si="0"/>
        <v>2098</v>
      </c>
      <c r="G45" s="108">
        <f t="shared" si="1"/>
        <v>100</v>
      </c>
    </row>
    <row r="46" spans="1:7" ht="37.5">
      <c r="A46" s="21"/>
      <c r="B46" s="32" t="s">
        <v>255</v>
      </c>
      <c r="C46" s="21" t="s">
        <v>256</v>
      </c>
      <c r="D46" s="57"/>
      <c r="E46" s="100">
        <f>E47</f>
        <v>2098</v>
      </c>
      <c r="F46" s="109">
        <f t="shared" si="0"/>
        <v>2098</v>
      </c>
      <c r="G46" s="110">
        <f t="shared" si="1"/>
        <v>100</v>
      </c>
    </row>
    <row r="47" spans="1:7">
      <c r="A47" s="21"/>
      <c r="B47" s="32" t="s">
        <v>106</v>
      </c>
      <c r="C47" s="21" t="s">
        <v>256</v>
      </c>
      <c r="D47" s="57" t="s">
        <v>107</v>
      </c>
      <c r="E47" s="100">
        <f>'[1]Приложение 7'!H121</f>
        <v>2098</v>
      </c>
      <c r="F47" s="109">
        <f t="shared" si="0"/>
        <v>2098</v>
      </c>
      <c r="G47" s="110">
        <f t="shared" si="1"/>
        <v>100</v>
      </c>
    </row>
    <row r="48" spans="1:7" ht="56.25">
      <c r="A48" s="33">
        <v>4</v>
      </c>
      <c r="B48" s="34" t="s">
        <v>109</v>
      </c>
      <c r="C48" s="60" t="s">
        <v>178</v>
      </c>
      <c r="D48" s="60"/>
      <c r="E48" s="99">
        <f>'[1]прилож 6'!E49</f>
        <v>37.299999999999997</v>
      </c>
      <c r="F48" s="107">
        <f t="shared" si="0"/>
        <v>37.299999999999997</v>
      </c>
      <c r="G48" s="108">
        <f t="shared" si="1"/>
        <v>100</v>
      </c>
    </row>
    <row r="49" spans="1:7" ht="37.5">
      <c r="A49" s="21"/>
      <c r="B49" s="11" t="s">
        <v>277</v>
      </c>
      <c r="C49" s="60" t="s">
        <v>278</v>
      </c>
      <c r="D49" s="60"/>
      <c r="E49" s="99">
        <f>E50</f>
        <v>37.299999999999997</v>
      </c>
      <c r="F49" s="107">
        <f t="shared" si="0"/>
        <v>37.299999999999997</v>
      </c>
      <c r="G49" s="108">
        <f t="shared" si="1"/>
        <v>100</v>
      </c>
    </row>
    <row r="50" spans="1:7">
      <c r="A50" s="21"/>
      <c r="B50" s="11" t="s">
        <v>279</v>
      </c>
      <c r="C50" s="57" t="s">
        <v>280</v>
      </c>
      <c r="D50" s="57"/>
      <c r="E50" s="100">
        <f>E51</f>
        <v>37.299999999999997</v>
      </c>
      <c r="F50" s="109">
        <f t="shared" si="0"/>
        <v>37.299999999999997</v>
      </c>
      <c r="G50" s="110">
        <f t="shared" si="1"/>
        <v>100</v>
      </c>
    </row>
    <row r="51" spans="1:7" ht="37.5">
      <c r="A51" s="21"/>
      <c r="B51" s="32" t="s">
        <v>303</v>
      </c>
      <c r="C51" s="57" t="s">
        <v>280</v>
      </c>
      <c r="D51" s="57" t="s">
        <v>105</v>
      </c>
      <c r="E51" s="100">
        <f>'[1]Приложение 7'!H83</f>
        <v>37.299999999999997</v>
      </c>
      <c r="F51" s="109">
        <f t="shared" si="0"/>
        <v>37.299999999999997</v>
      </c>
      <c r="G51" s="110">
        <f t="shared" si="1"/>
        <v>100</v>
      </c>
    </row>
    <row r="52" spans="1:7" ht="56.25">
      <c r="A52" s="33">
        <v>5</v>
      </c>
      <c r="B52" s="34" t="s">
        <v>129</v>
      </c>
      <c r="C52" s="60" t="s">
        <v>211</v>
      </c>
      <c r="D52" s="57"/>
      <c r="E52" s="99">
        <f>E53</f>
        <v>15943.7</v>
      </c>
      <c r="F52" s="99">
        <f>F53</f>
        <v>15938.4</v>
      </c>
      <c r="G52" s="108">
        <f t="shared" si="1"/>
        <v>99.966758029817413</v>
      </c>
    </row>
    <row r="53" spans="1:7" ht="37.5">
      <c r="A53" s="21"/>
      <c r="B53" s="11" t="s">
        <v>212</v>
      </c>
      <c r="C53" s="62" t="s">
        <v>213</v>
      </c>
      <c r="D53" s="57"/>
      <c r="E53" s="99">
        <f>E54+E58</f>
        <v>15943.7</v>
      </c>
      <c r="F53" s="99">
        <f>F54+F58</f>
        <v>15938.4</v>
      </c>
      <c r="G53" s="108">
        <f t="shared" si="1"/>
        <v>99.966758029817413</v>
      </c>
    </row>
    <row r="54" spans="1:7" ht="75">
      <c r="A54" s="21"/>
      <c r="B54" s="35" t="s">
        <v>130</v>
      </c>
      <c r="C54" s="63" t="s">
        <v>214</v>
      </c>
      <c r="D54" s="57"/>
      <c r="E54" s="100">
        <f>SUM(E55:E57)</f>
        <v>15846.300000000001</v>
      </c>
      <c r="F54" s="100">
        <f>SUM(F55:F57)</f>
        <v>15841</v>
      </c>
      <c r="G54" s="110">
        <f t="shared" si="1"/>
        <v>99.966553706543479</v>
      </c>
    </row>
    <row r="55" spans="1:7" ht="93.75">
      <c r="A55" s="21"/>
      <c r="B55" s="11" t="s">
        <v>102</v>
      </c>
      <c r="C55" s="63" t="s">
        <v>214</v>
      </c>
      <c r="D55" s="57" t="s">
        <v>103</v>
      </c>
      <c r="E55" s="100">
        <f>'[1]Приложение 7'!H146</f>
        <v>14415.7</v>
      </c>
      <c r="F55" s="100">
        <v>14415.7</v>
      </c>
      <c r="G55" s="110">
        <f t="shared" si="1"/>
        <v>100</v>
      </c>
    </row>
    <row r="56" spans="1:7" ht="37.5">
      <c r="A56" s="21"/>
      <c r="B56" s="32" t="s">
        <v>303</v>
      </c>
      <c r="C56" s="63" t="s">
        <v>214</v>
      </c>
      <c r="D56" s="57" t="s">
        <v>105</v>
      </c>
      <c r="E56" s="100">
        <f>'[1]Приложение 7'!H147</f>
        <v>1329.6</v>
      </c>
      <c r="F56" s="100">
        <v>1324.5</v>
      </c>
      <c r="G56" s="110">
        <f t="shared" si="1"/>
        <v>99.616425992779796</v>
      </c>
    </row>
    <row r="57" spans="1:7">
      <c r="A57" s="21"/>
      <c r="B57" s="32" t="s">
        <v>106</v>
      </c>
      <c r="C57" s="63" t="s">
        <v>214</v>
      </c>
      <c r="D57" s="57" t="s">
        <v>107</v>
      </c>
      <c r="E57" s="100">
        <f>'[1]Приложение 7'!H148</f>
        <v>101</v>
      </c>
      <c r="F57" s="100">
        <v>100.8</v>
      </c>
      <c r="G57" s="110">
        <f t="shared" si="1"/>
        <v>99.801980198019805</v>
      </c>
    </row>
    <row r="58" spans="1:7">
      <c r="A58" s="21"/>
      <c r="B58" s="32" t="s">
        <v>315</v>
      </c>
      <c r="C58" s="63" t="s">
        <v>215</v>
      </c>
      <c r="D58" s="57"/>
      <c r="E58" s="100">
        <f>E59</f>
        <v>97.4</v>
      </c>
      <c r="F58" s="109">
        <v>97.4</v>
      </c>
      <c r="G58" s="110">
        <f t="shared" si="1"/>
        <v>100</v>
      </c>
    </row>
    <row r="59" spans="1:7" ht="37.5">
      <c r="A59" s="21"/>
      <c r="B59" s="32" t="s">
        <v>303</v>
      </c>
      <c r="C59" s="63" t="s">
        <v>215</v>
      </c>
      <c r="D59" s="57" t="s">
        <v>105</v>
      </c>
      <c r="E59" s="100">
        <f>'[1]Приложение 7'!H150</f>
        <v>97.4</v>
      </c>
      <c r="F59" s="109">
        <v>97.4</v>
      </c>
      <c r="G59" s="110">
        <f t="shared" si="1"/>
        <v>100</v>
      </c>
    </row>
    <row r="60" spans="1:7" ht="56.25">
      <c r="A60" s="33">
        <v>6</v>
      </c>
      <c r="B60" s="34" t="s">
        <v>136</v>
      </c>
      <c r="C60" s="62" t="s">
        <v>219</v>
      </c>
      <c r="D60" s="60"/>
      <c r="E60" s="99">
        <f>E61</f>
        <v>86.3</v>
      </c>
      <c r="F60" s="107">
        <f t="shared" si="0"/>
        <v>86.3</v>
      </c>
      <c r="G60" s="108">
        <f t="shared" si="1"/>
        <v>100</v>
      </c>
    </row>
    <row r="61" spans="1:7">
      <c r="A61" s="21"/>
      <c r="B61" s="11" t="s">
        <v>108</v>
      </c>
      <c r="C61" s="62" t="s">
        <v>220</v>
      </c>
      <c r="D61" s="60"/>
      <c r="E61" s="99">
        <f>E62</f>
        <v>86.3</v>
      </c>
      <c r="F61" s="107">
        <f t="shared" si="0"/>
        <v>86.3</v>
      </c>
      <c r="G61" s="108">
        <f t="shared" si="1"/>
        <v>100</v>
      </c>
    </row>
    <row r="62" spans="1:7" ht="24.75" customHeight="1">
      <c r="A62" s="21"/>
      <c r="B62" s="11" t="s">
        <v>323</v>
      </c>
      <c r="C62" s="63" t="s">
        <v>221</v>
      </c>
      <c r="D62" s="57"/>
      <c r="E62" s="100">
        <f>E63</f>
        <v>86.3</v>
      </c>
      <c r="F62" s="109">
        <f t="shared" si="0"/>
        <v>86.3</v>
      </c>
      <c r="G62" s="110">
        <f t="shared" si="1"/>
        <v>100</v>
      </c>
    </row>
    <row r="63" spans="1:7" ht="37.5">
      <c r="A63" s="21"/>
      <c r="B63" s="32" t="s">
        <v>303</v>
      </c>
      <c r="C63" s="63" t="s">
        <v>221</v>
      </c>
      <c r="D63" s="57" t="s">
        <v>105</v>
      </c>
      <c r="E63" s="100">
        <f>'[1]Приложение 7'!H172</f>
        <v>86.3</v>
      </c>
      <c r="F63" s="109">
        <f t="shared" si="0"/>
        <v>86.3</v>
      </c>
      <c r="G63" s="110">
        <f t="shared" si="1"/>
        <v>100</v>
      </c>
    </row>
    <row r="64" spans="1:7" ht="37.5">
      <c r="A64" s="33">
        <v>7</v>
      </c>
      <c r="B64" s="58" t="s">
        <v>257</v>
      </c>
      <c r="C64" s="62" t="s">
        <v>248</v>
      </c>
      <c r="D64" s="60"/>
      <c r="E64" s="99">
        <f>E65</f>
        <v>7.9</v>
      </c>
      <c r="F64" s="107">
        <v>0</v>
      </c>
      <c r="G64" s="108">
        <f t="shared" si="1"/>
        <v>0</v>
      </c>
    </row>
    <row r="65" spans="1:7" ht="37.5">
      <c r="A65" s="21"/>
      <c r="B65" s="32" t="s">
        <v>249</v>
      </c>
      <c r="C65" s="62" t="s">
        <v>250</v>
      </c>
      <c r="D65" s="60"/>
      <c r="E65" s="99">
        <f>E66</f>
        <v>7.9</v>
      </c>
      <c r="F65" s="107">
        <v>0</v>
      </c>
      <c r="G65" s="108">
        <f t="shared" si="1"/>
        <v>0</v>
      </c>
    </row>
    <row r="66" spans="1:7">
      <c r="A66" s="21"/>
      <c r="B66" s="32" t="s">
        <v>251</v>
      </c>
      <c r="C66" s="63" t="s">
        <v>252</v>
      </c>
      <c r="D66" s="57"/>
      <c r="E66" s="100">
        <f>E67</f>
        <v>7.9</v>
      </c>
      <c r="F66" s="109">
        <v>0</v>
      </c>
      <c r="G66" s="110">
        <f t="shared" si="1"/>
        <v>0</v>
      </c>
    </row>
    <row r="67" spans="1:7" ht="37.5">
      <c r="A67" s="21"/>
      <c r="B67" s="32" t="s">
        <v>303</v>
      </c>
      <c r="C67" s="63" t="s">
        <v>252</v>
      </c>
      <c r="D67" s="57" t="s">
        <v>105</v>
      </c>
      <c r="E67" s="100">
        <v>7.9</v>
      </c>
      <c r="F67" s="109">
        <v>0</v>
      </c>
      <c r="G67" s="110">
        <f t="shared" si="1"/>
        <v>0</v>
      </c>
    </row>
    <row r="68" spans="1:7" ht="56.25">
      <c r="A68" s="33">
        <v>8</v>
      </c>
      <c r="B68" s="29" t="s">
        <v>233</v>
      </c>
      <c r="C68" s="62" t="s">
        <v>166</v>
      </c>
      <c r="D68" s="57"/>
      <c r="E68" s="99">
        <f>E69+E72</f>
        <v>15</v>
      </c>
      <c r="F68" s="107">
        <f t="shared" si="0"/>
        <v>15</v>
      </c>
      <c r="G68" s="108">
        <f t="shared" si="1"/>
        <v>100</v>
      </c>
    </row>
    <row r="69" spans="1:7">
      <c r="A69" s="21"/>
      <c r="B69" s="31" t="s">
        <v>108</v>
      </c>
      <c r="C69" s="63" t="s">
        <v>167</v>
      </c>
      <c r="D69" s="57"/>
      <c r="E69" s="100">
        <f>E70</f>
        <v>13</v>
      </c>
      <c r="F69" s="109">
        <f t="shared" si="0"/>
        <v>13</v>
      </c>
      <c r="G69" s="110">
        <f t="shared" si="1"/>
        <v>100</v>
      </c>
    </row>
    <row r="70" spans="1:7" ht="37.5">
      <c r="A70" s="21"/>
      <c r="B70" s="31" t="s">
        <v>168</v>
      </c>
      <c r="C70" s="63" t="s">
        <v>169</v>
      </c>
      <c r="D70" s="57"/>
      <c r="E70" s="100">
        <f>E71</f>
        <v>13</v>
      </c>
      <c r="F70" s="109">
        <f t="shared" si="0"/>
        <v>13</v>
      </c>
      <c r="G70" s="110">
        <f t="shared" si="1"/>
        <v>100</v>
      </c>
    </row>
    <row r="71" spans="1:7" ht="37.5">
      <c r="A71" s="21"/>
      <c r="B71" s="32" t="s">
        <v>303</v>
      </c>
      <c r="C71" s="63" t="s">
        <v>169</v>
      </c>
      <c r="D71" s="57" t="s">
        <v>105</v>
      </c>
      <c r="E71" s="100">
        <f>'[1]Приложение 7'!H49</f>
        <v>13</v>
      </c>
      <c r="F71" s="109">
        <f t="shared" si="0"/>
        <v>13</v>
      </c>
      <c r="G71" s="110">
        <f t="shared" si="1"/>
        <v>100</v>
      </c>
    </row>
    <row r="72" spans="1:7">
      <c r="A72" s="21"/>
      <c r="B72" s="61" t="s">
        <v>308</v>
      </c>
      <c r="C72" s="63" t="s">
        <v>309</v>
      </c>
      <c r="D72" s="60"/>
      <c r="E72" s="100">
        <f>E73</f>
        <v>2</v>
      </c>
      <c r="F72" s="109">
        <f t="shared" si="0"/>
        <v>2</v>
      </c>
      <c r="G72" s="110">
        <f t="shared" si="1"/>
        <v>100</v>
      </c>
    </row>
    <row r="73" spans="1:7">
      <c r="A73" s="21"/>
      <c r="B73" s="61" t="s">
        <v>310</v>
      </c>
      <c r="C73" s="63" t="s">
        <v>311</v>
      </c>
      <c r="D73" s="57"/>
      <c r="E73" s="100">
        <f>E74</f>
        <v>2</v>
      </c>
      <c r="F73" s="109">
        <f t="shared" si="0"/>
        <v>2</v>
      </c>
      <c r="G73" s="110">
        <f t="shared" si="1"/>
        <v>100</v>
      </c>
    </row>
    <row r="74" spans="1:7" ht="37.5">
      <c r="A74" s="21"/>
      <c r="B74" s="32" t="s">
        <v>303</v>
      </c>
      <c r="C74" s="63" t="s">
        <v>311</v>
      </c>
      <c r="D74" s="57" t="s">
        <v>105</v>
      </c>
      <c r="E74" s="100">
        <f>'[1]Приложение 7'!H52</f>
        <v>2</v>
      </c>
      <c r="F74" s="109">
        <f t="shared" si="0"/>
        <v>2</v>
      </c>
      <c r="G74" s="110">
        <f t="shared" si="1"/>
        <v>100</v>
      </c>
    </row>
    <row r="75" spans="1:7" ht="56.25">
      <c r="A75" s="33">
        <v>9</v>
      </c>
      <c r="B75" s="34" t="s">
        <v>126</v>
      </c>
      <c r="C75" s="62" t="s">
        <v>207</v>
      </c>
      <c r="D75" s="60"/>
      <c r="E75" s="99">
        <f>E76</f>
        <v>9.9</v>
      </c>
      <c r="F75" s="107">
        <f t="shared" ref="F75:F124" si="2">E75</f>
        <v>9.9</v>
      </c>
      <c r="G75" s="108">
        <f t="shared" ref="G75:G128" si="3">F75*100/E75</f>
        <v>100</v>
      </c>
    </row>
    <row r="76" spans="1:7" ht="37.5">
      <c r="A76" s="21"/>
      <c r="B76" s="11" t="s">
        <v>208</v>
      </c>
      <c r="C76" s="63" t="s">
        <v>209</v>
      </c>
      <c r="D76" s="60"/>
      <c r="E76" s="100">
        <f>E77</f>
        <v>9.9</v>
      </c>
      <c r="F76" s="109">
        <f t="shared" si="2"/>
        <v>9.9</v>
      </c>
      <c r="G76" s="110">
        <f t="shared" si="3"/>
        <v>100</v>
      </c>
    </row>
    <row r="77" spans="1:7">
      <c r="A77" s="21"/>
      <c r="B77" s="11" t="s">
        <v>127</v>
      </c>
      <c r="C77" s="63" t="s">
        <v>210</v>
      </c>
      <c r="D77" s="57"/>
      <c r="E77" s="100">
        <f>E78</f>
        <v>9.9</v>
      </c>
      <c r="F77" s="109">
        <f t="shared" si="2"/>
        <v>9.9</v>
      </c>
      <c r="G77" s="110">
        <f t="shared" si="3"/>
        <v>100</v>
      </c>
    </row>
    <row r="78" spans="1:7" ht="37.5">
      <c r="A78" s="21"/>
      <c r="B78" s="32" t="s">
        <v>303</v>
      </c>
      <c r="C78" s="63" t="s">
        <v>210</v>
      </c>
      <c r="D78" s="57" t="s">
        <v>105</v>
      </c>
      <c r="E78" s="100">
        <v>9.9</v>
      </c>
      <c r="F78" s="109">
        <f t="shared" si="2"/>
        <v>9.9</v>
      </c>
      <c r="G78" s="110">
        <f t="shared" si="3"/>
        <v>100</v>
      </c>
    </row>
    <row r="79" spans="1:7" ht="56.25">
      <c r="A79" s="33">
        <v>10</v>
      </c>
      <c r="B79" s="34" t="s">
        <v>137</v>
      </c>
      <c r="C79" s="62" t="s">
        <v>222</v>
      </c>
      <c r="D79" s="60"/>
      <c r="E79" s="99">
        <f>E80</f>
        <v>36.6</v>
      </c>
      <c r="F79" s="107">
        <f t="shared" si="2"/>
        <v>36.6</v>
      </c>
      <c r="G79" s="108">
        <f t="shared" si="3"/>
        <v>100</v>
      </c>
    </row>
    <row r="80" spans="1:7">
      <c r="A80" s="21"/>
      <c r="B80" s="11" t="s">
        <v>108</v>
      </c>
      <c r="C80" s="63" t="s">
        <v>223</v>
      </c>
      <c r="D80" s="57"/>
      <c r="E80" s="100">
        <f>E81</f>
        <v>36.6</v>
      </c>
      <c r="F80" s="109">
        <f t="shared" si="2"/>
        <v>36.6</v>
      </c>
      <c r="G80" s="110">
        <f t="shared" si="3"/>
        <v>100</v>
      </c>
    </row>
    <row r="81" spans="1:7" ht="37.5">
      <c r="A81" s="21"/>
      <c r="B81" s="11" t="s">
        <v>138</v>
      </c>
      <c r="C81" s="63" t="s">
        <v>224</v>
      </c>
      <c r="D81" s="57"/>
      <c r="E81" s="100">
        <f>E82</f>
        <v>36.6</v>
      </c>
      <c r="F81" s="109">
        <f t="shared" si="2"/>
        <v>36.6</v>
      </c>
      <c r="G81" s="110">
        <f t="shared" si="3"/>
        <v>100</v>
      </c>
    </row>
    <row r="82" spans="1:7" ht="37.5">
      <c r="A82" s="21"/>
      <c r="B82" s="32" t="s">
        <v>303</v>
      </c>
      <c r="C82" s="63" t="s">
        <v>224</v>
      </c>
      <c r="D82" s="57" t="s">
        <v>105</v>
      </c>
      <c r="E82" s="100">
        <f>'[1]Приложение 7'!H56</f>
        <v>36.6</v>
      </c>
      <c r="F82" s="109">
        <f t="shared" si="2"/>
        <v>36.6</v>
      </c>
      <c r="G82" s="110">
        <f t="shared" si="3"/>
        <v>100</v>
      </c>
    </row>
    <row r="83" spans="1:7" ht="75">
      <c r="A83" s="33">
        <v>11</v>
      </c>
      <c r="B83" s="34" t="s">
        <v>170</v>
      </c>
      <c r="C83" s="60" t="s">
        <v>171</v>
      </c>
      <c r="D83" s="60"/>
      <c r="E83" s="99">
        <f>E84</f>
        <v>630</v>
      </c>
      <c r="F83" s="107">
        <v>615.29999999999995</v>
      </c>
      <c r="G83" s="108">
        <f t="shared" si="3"/>
        <v>97.666666666666657</v>
      </c>
    </row>
    <row r="84" spans="1:7">
      <c r="A84" s="21"/>
      <c r="B84" s="11" t="s">
        <v>108</v>
      </c>
      <c r="C84" s="57" t="s">
        <v>172</v>
      </c>
      <c r="D84" s="60"/>
      <c r="E84" s="100">
        <f>E85</f>
        <v>630</v>
      </c>
      <c r="F84" s="109">
        <v>615.29999999999995</v>
      </c>
      <c r="G84" s="110">
        <f t="shared" si="3"/>
        <v>97.666666666666657</v>
      </c>
    </row>
    <row r="85" spans="1:7">
      <c r="A85" s="21"/>
      <c r="B85" s="11" t="s">
        <v>173</v>
      </c>
      <c r="C85" s="63" t="s">
        <v>174</v>
      </c>
      <c r="D85" s="57"/>
      <c r="E85" s="100">
        <f>E86</f>
        <v>630</v>
      </c>
      <c r="F85" s="109">
        <v>615.29999999999995</v>
      </c>
      <c r="G85" s="110">
        <f t="shared" si="3"/>
        <v>97.666666666666657</v>
      </c>
    </row>
    <row r="86" spans="1:7" ht="37.5">
      <c r="A86" s="21"/>
      <c r="B86" s="32" t="s">
        <v>303</v>
      </c>
      <c r="C86" s="63" t="s">
        <v>174</v>
      </c>
      <c r="D86" s="57" t="s">
        <v>105</v>
      </c>
      <c r="E86" s="100">
        <f>'[1]Приложение 7'!H60</f>
        <v>630</v>
      </c>
      <c r="F86" s="109">
        <v>615.29999999999995</v>
      </c>
      <c r="G86" s="110">
        <f t="shared" si="3"/>
        <v>97.666666666666657</v>
      </c>
    </row>
    <row r="87" spans="1:7" ht="93.75">
      <c r="A87" s="33">
        <v>12</v>
      </c>
      <c r="B87" s="34" t="s">
        <v>313</v>
      </c>
      <c r="C87" s="62" t="s">
        <v>283</v>
      </c>
      <c r="D87" s="57"/>
      <c r="E87" s="99">
        <f>E88</f>
        <v>383</v>
      </c>
      <c r="F87" s="107">
        <v>371.7</v>
      </c>
      <c r="G87" s="108">
        <f t="shared" si="3"/>
        <v>97.04960835509138</v>
      </c>
    </row>
    <row r="88" spans="1:7">
      <c r="A88" s="33"/>
      <c r="B88" s="32" t="s">
        <v>108</v>
      </c>
      <c r="C88" s="63" t="s">
        <v>284</v>
      </c>
      <c r="D88" s="57"/>
      <c r="E88" s="100">
        <f>+E89</f>
        <v>383</v>
      </c>
      <c r="F88" s="109">
        <v>371.7</v>
      </c>
      <c r="G88" s="110">
        <f t="shared" si="3"/>
        <v>97.04960835509138</v>
      </c>
    </row>
    <row r="89" spans="1:7" ht="56.25">
      <c r="A89" s="33"/>
      <c r="B89" s="32" t="s">
        <v>285</v>
      </c>
      <c r="C89" s="63" t="s">
        <v>286</v>
      </c>
      <c r="D89" s="57"/>
      <c r="E89" s="100">
        <f>E90</f>
        <v>383</v>
      </c>
      <c r="F89" s="100">
        <v>371.7</v>
      </c>
      <c r="G89" s="110">
        <f t="shared" si="3"/>
        <v>97.04960835509138</v>
      </c>
    </row>
    <row r="90" spans="1:7" ht="37.5">
      <c r="A90" s="33"/>
      <c r="B90" s="32" t="s">
        <v>303</v>
      </c>
      <c r="C90" s="63" t="s">
        <v>286</v>
      </c>
      <c r="D90" s="57" t="s">
        <v>105</v>
      </c>
      <c r="E90" s="100">
        <f>'[1]Приложение 7'!H134</f>
        <v>383</v>
      </c>
      <c r="F90" s="100">
        <v>371.7</v>
      </c>
      <c r="G90" s="110">
        <f t="shared" si="3"/>
        <v>97.04960835509138</v>
      </c>
    </row>
    <row r="91" spans="1:7" ht="37.5">
      <c r="A91" s="33">
        <v>13</v>
      </c>
      <c r="B91" s="34" t="s">
        <v>152</v>
      </c>
      <c r="C91" s="62" t="s">
        <v>153</v>
      </c>
      <c r="D91" s="57"/>
      <c r="E91" s="99">
        <f>E92+E95+E99+E115</f>
        <v>14582.300000000001</v>
      </c>
      <c r="F91" s="99">
        <f>F92+F95+F99+F115</f>
        <v>14550.9</v>
      </c>
      <c r="G91" s="108">
        <f t="shared" si="3"/>
        <v>99.784670456649494</v>
      </c>
    </row>
    <row r="92" spans="1:7" ht="37.5">
      <c r="A92" s="33"/>
      <c r="B92" s="11" t="s">
        <v>158</v>
      </c>
      <c r="C92" s="62" t="s">
        <v>159</v>
      </c>
      <c r="D92" s="31"/>
      <c r="E92" s="99">
        <f>E93</f>
        <v>867.9</v>
      </c>
      <c r="F92" s="99">
        <f>F93</f>
        <v>867.9</v>
      </c>
      <c r="G92" s="108">
        <f t="shared" si="3"/>
        <v>100</v>
      </c>
    </row>
    <row r="93" spans="1:7" ht="37.5">
      <c r="A93" s="33"/>
      <c r="B93" s="11" t="s">
        <v>40</v>
      </c>
      <c r="C93" s="63" t="s">
        <v>160</v>
      </c>
      <c r="D93" s="59"/>
      <c r="E93" s="100">
        <f>E94</f>
        <v>867.9</v>
      </c>
      <c r="F93" s="100">
        <f>F94</f>
        <v>867.9</v>
      </c>
      <c r="G93" s="110">
        <f t="shared" si="3"/>
        <v>100</v>
      </c>
    </row>
    <row r="94" spans="1:7" ht="93.75">
      <c r="A94" s="33"/>
      <c r="B94" s="11" t="s">
        <v>102</v>
      </c>
      <c r="C94" s="63" t="s">
        <v>160</v>
      </c>
      <c r="D94" s="59" t="s">
        <v>103</v>
      </c>
      <c r="E94" s="100">
        <f>'[1]Приложение 7'!H25</f>
        <v>867.9</v>
      </c>
      <c r="F94" s="109">
        <v>867.9</v>
      </c>
      <c r="G94" s="110">
        <f t="shared" si="3"/>
        <v>100</v>
      </c>
    </row>
    <row r="95" spans="1:7" ht="37.5">
      <c r="A95" s="33"/>
      <c r="B95" s="11" t="s">
        <v>154</v>
      </c>
      <c r="C95" s="62" t="s">
        <v>155</v>
      </c>
      <c r="D95" s="57"/>
      <c r="E95" s="99">
        <f>E97</f>
        <v>78</v>
      </c>
      <c r="F95" s="99">
        <v>78</v>
      </c>
      <c r="G95" s="108">
        <f t="shared" si="3"/>
        <v>100</v>
      </c>
    </row>
    <row r="96" spans="1:7" ht="24" customHeight="1">
      <c r="A96" s="33"/>
      <c r="B96" s="11" t="s">
        <v>156</v>
      </c>
      <c r="C96" s="63" t="s">
        <v>157</v>
      </c>
      <c r="D96" s="57"/>
      <c r="E96" s="100">
        <f>E97</f>
        <v>78</v>
      </c>
      <c r="F96" s="109">
        <f t="shared" si="2"/>
        <v>78</v>
      </c>
      <c r="G96" s="110">
        <f t="shared" si="3"/>
        <v>100</v>
      </c>
    </row>
    <row r="97" spans="1:7" ht="37.5">
      <c r="A97" s="33"/>
      <c r="B97" s="11" t="s">
        <v>301</v>
      </c>
      <c r="C97" s="63" t="s">
        <v>302</v>
      </c>
      <c r="D97" s="57"/>
      <c r="E97" s="100">
        <f>E98</f>
        <v>78</v>
      </c>
      <c r="F97" s="109">
        <f t="shared" si="2"/>
        <v>78</v>
      </c>
      <c r="G97" s="110">
        <f t="shared" si="3"/>
        <v>100</v>
      </c>
    </row>
    <row r="98" spans="1:7">
      <c r="A98" s="21"/>
      <c r="B98" s="11" t="s">
        <v>100</v>
      </c>
      <c r="C98" s="63" t="s">
        <v>302</v>
      </c>
      <c r="D98" s="57" t="s">
        <v>101</v>
      </c>
      <c r="E98" s="100">
        <f>'[1]Приложение 7'!H18</f>
        <v>78</v>
      </c>
      <c r="F98" s="109">
        <f t="shared" si="2"/>
        <v>78</v>
      </c>
      <c r="G98" s="110">
        <f t="shared" si="3"/>
        <v>100</v>
      </c>
    </row>
    <row r="99" spans="1:7" ht="37.5">
      <c r="A99" s="21"/>
      <c r="B99" s="11" t="s">
        <v>161</v>
      </c>
      <c r="C99" s="62" t="s">
        <v>162</v>
      </c>
      <c r="D99" s="57"/>
      <c r="E99" s="99">
        <f>E100+E104+E111+E113+E107+E109</f>
        <v>8021.4000000000005</v>
      </c>
      <c r="F99" s="99">
        <f>F100+F104+F111+F113+F107+F109</f>
        <v>7996.1</v>
      </c>
      <c r="G99" s="108">
        <f t="shared" si="3"/>
        <v>99.684593711820867</v>
      </c>
    </row>
    <row r="100" spans="1:7" ht="37.5">
      <c r="A100" s="21"/>
      <c r="B100" s="11" t="s">
        <v>40</v>
      </c>
      <c r="C100" s="63" t="s">
        <v>163</v>
      </c>
      <c r="D100" s="57"/>
      <c r="E100" s="100">
        <f>SUM(E101:E103)</f>
        <v>6893.7</v>
      </c>
      <c r="F100" s="100">
        <f>SUM(F101:F103)</f>
        <v>6877.2</v>
      </c>
      <c r="G100" s="110">
        <f t="shared" si="3"/>
        <v>99.760651029200574</v>
      </c>
    </row>
    <row r="101" spans="1:7" ht="93.75">
      <c r="A101" s="33"/>
      <c r="B101" s="11" t="s">
        <v>102</v>
      </c>
      <c r="C101" s="63" t="s">
        <v>163</v>
      </c>
      <c r="D101" s="57" t="s">
        <v>103</v>
      </c>
      <c r="E101" s="100">
        <f>'[1]Приложение 7'!H30</f>
        <v>6282.7</v>
      </c>
      <c r="F101" s="109">
        <f t="shared" si="2"/>
        <v>6282.7</v>
      </c>
      <c r="G101" s="110">
        <f t="shared" si="3"/>
        <v>100</v>
      </c>
    </row>
    <row r="102" spans="1:7" ht="37.5">
      <c r="A102" s="21"/>
      <c r="B102" s="32" t="s">
        <v>303</v>
      </c>
      <c r="C102" s="63" t="s">
        <v>163</v>
      </c>
      <c r="D102" s="57" t="s">
        <v>105</v>
      </c>
      <c r="E102" s="100">
        <f>'[1]Приложение 7'!H31</f>
        <v>582.20000000000005</v>
      </c>
      <c r="F102" s="109">
        <v>565.70000000000005</v>
      </c>
      <c r="G102" s="110">
        <f t="shared" si="3"/>
        <v>97.165922363448985</v>
      </c>
    </row>
    <row r="103" spans="1:7">
      <c r="A103" s="21"/>
      <c r="B103" s="32" t="s">
        <v>106</v>
      </c>
      <c r="C103" s="63" t="s">
        <v>163</v>
      </c>
      <c r="D103" s="57" t="s">
        <v>107</v>
      </c>
      <c r="E103" s="100">
        <f>'[1]Приложение 7'!H32</f>
        <v>28.8</v>
      </c>
      <c r="F103" s="100">
        <v>28.8</v>
      </c>
      <c r="G103" s="110">
        <f t="shared" si="3"/>
        <v>100</v>
      </c>
    </row>
    <row r="104" spans="1:7" ht="37.5">
      <c r="A104" s="21"/>
      <c r="B104" s="35" t="s">
        <v>175</v>
      </c>
      <c r="C104" s="63" t="s">
        <v>176</v>
      </c>
      <c r="D104" s="57"/>
      <c r="E104" s="100">
        <f>SUM(E105:E106)</f>
        <v>478</v>
      </c>
      <c r="F104" s="100">
        <f>SUM(F105:F106)</f>
        <v>478</v>
      </c>
      <c r="G104" s="110">
        <f t="shared" si="3"/>
        <v>100</v>
      </c>
    </row>
    <row r="105" spans="1:7" ht="37.5">
      <c r="A105" s="21"/>
      <c r="B105" s="32" t="s">
        <v>104</v>
      </c>
      <c r="C105" s="63" t="s">
        <v>176</v>
      </c>
      <c r="D105" s="57" t="s">
        <v>105</v>
      </c>
      <c r="E105" s="100">
        <f>'[1]Приложение 7'!H64</f>
        <v>22</v>
      </c>
      <c r="F105" s="109">
        <f t="shared" si="2"/>
        <v>22</v>
      </c>
      <c r="G105" s="110">
        <f t="shared" si="3"/>
        <v>100</v>
      </c>
    </row>
    <row r="106" spans="1:7">
      <c r="A106" s="21"/>
      <c r="B106" s="32" t="s">
        <v>133</v>
      </c>
      <c r="C106" s="63" t="s">
        <v>176</v>
      </c>
      <c r="D106" s="57" t="s">
        <v>134</v>
      </c>
      <c r="E106" s="100">
        <f>'[1]Приложение 7'!H65</f>
        <v>456</v>
      </c>
      <c r="F106" s="109">
        <f t="shared" si="2"/>
        <v>456</v>
      </c>
      <c r="G106" s="110">
        <f t="shared" si="3"/>
        <v>100</v>
      </c>
    </row>
    <row r="107" spans="1:7" ht="37.5">
      <c r="A107" s="21"/>
      <c r="B107" s="32" t="s">
        <v>304</v>
      </c>
      <c r="C107" s="21" t="s">
        <v>305</v>
      </c>
      <c r="D107" s="57"/>
      <c r="E107" s="100">
        <v>68</v>
      </c>
      <c r="F107" s="109">
        <v>65.3</v>
      </c>
      <c r="G107" s="110">
        <f t="shared" si="3"/>
        <v>96.029411764705884</v>
      </c>
    </row>
    <row r="108" spans="1:7">
      <c r="A108" s="21"/>
      <c r="B108" s="11" t="s">
        <v>100</v>
      </c>
      <c r="C108" s="21" t="s">
        <v>305</v>
      </c>
      <c r="D108" s="57" t="s">
        <v>101</v>
      </c>
      <c r="E108" s="100">
        <f>'[1]Приложение 7'!H34</f>
        <v>68</v>
      </c>
      <c r="F108" s="109">
        <v>65.3</v>
      </c>
      <c r="G108" s="110">
        <f t="shared" si="3"/>
        <v>96.029411764705884</v>
      </c>
    </row>
    <row r="109" spans="1:7" ht="37.5">
      <c r="A109" s="21"/>
      <c r="B109" s="32" t="s">
        <v>306</v>
      </c>
      <c r="C109" s="21" t="s">
        <v>307</v>
      </c>
      <c r="D109" s="57"/>
      <c r="E109" s="100">
        <v>88</v>
      </c>
      <c r="F109" s="109">
        <v>81.900000000000006</v>
      </c>
      <c r="G109" s="110">
        <f t="shared" si="3"/>
        <v>93.068181818181827</v>
      </c>
    </row>
    <row r="110" spans="1:7">
      <c r="A110" s="21"/>
      <c r="B110" s="11" t="s">
        <v>100</v>
      </c>
      <c r="C110" s="21" t="s">
        <v>307</v>
      </c>
      <c r="D110" s="57" t="s">
        <v>101</v>
      </c>
      <c r="E110" s="100">
        <v>88</v>
      </c>
      <c r="F110" s="109">
        <v>81.900000000000006</v>
      </c>
      <c r="G110" s="110">
        <f t="shared" si="3"/>
        <v>93.068181818181827</v>
      </c>
    </row>
    <row r="111" spans="1:7" ht="37.5">
      <c r="A111" s="21"/>
      <c r="B111" s="11" t="s">
        <v>52</v>
      </c>
      <c r="C111" s="63" t="s">
        <v>177</v>
      </c>
      <c r="D111" s="57"/>
      <c r="E111" s="100">
        <f>E112</f>
        <v>486.1</v>
      </c>
      <c r="F111" s="109">
        <f t="shared" si="2"/>
        <v>486.1</v>
      </c>
      <c r="G111" s="110">
        <f t="shared" si="3"/>
        <v>100</v>
      </c>
    </row>
    <row r="112" spans="1:7" ht="93.75">
      <c r="A112" s="21"/>
      <c r="B112" s="11" t="s">
        <v>102</v>
      </c>
      <c r="C112" s="63" t="s">
        <v>177</v>
      </c>
      <c r="D112" s="57" t="s">
        <v>103</v>
      </c>
      <c r="E112" s="100">
        <f>'[1]Приложение 7'!H77</f>
        <v>486.1</v>
      </c>
      <c r="F112" s="109">
        <f t="shared" si="2"/>
        <v>486.1</v>
      </c>
      <c r="G112" s="110">
        <f t="shared" si="3"/>
        <v>100</v>
      </c>
    </row>
    <row r="113" spans="1:7" ht="56.25">
      <c r="A113" s="33"/>
      <c r="B113" s="32" t="s">
        <v>45</v>
      </c>
      <c r="C113" s="63" t="s">
        <v>164</v>
      </c>
      <c r="D113" s="57"/>
      <c r="E113" s="100">
        <f>E114</f>
        <v>7.6</v>
      </c>
      <c r="F113" s="109">
        <f t="shared" si="2"/>
        <v>7.6</v>
      </c>
      <c r="G113" s="110">
        <f t="shared" si="3"/>
        <v>100</v>
      </c>
    </row>
    <row r="114" spans="1:7" ht="37.5">
      <c r="A114" s="33"/>
      <c r="B114" s="32" t="s">
        <v>303</v>
      </c>
      <c r="C114" s="63" t="s">
        <v>164</v>
      </c>
      <c r="D114" s="57" t="s">
        <v>105</v>
      </c>
      <c r="E114" s="100">
        <f>'[2]Приложение 8'!H34</f>
        <v>7.6</v>
      </c>
      <c r="F114" s="109">
        <f t="shared" si="2"/>
        <v>7.6</v>
      </c>
      <c r="G114" s="110">
        <f t="shared" si="3"/>
        <v>100</v>
      </c>
    </row>
    <row r="115" spans="1:7" ht="37.5">
      <c r="A115" s="33"/>
      <c r="B115" s="32" t="s">
        <v>270</v>
      </c>
      <c r="C115" s="62" t="s">
        <v>271</v>
      </c>
      <c r="D115" s="60"/>
      <c r="E115" s="99">
        <f>E116</f>
        <v>5615</v>
      </c>
      <c r="F115" s="99">
        <f>F116</f>
        <v>5608.9</v>
      </c>
      <c r="G115" s="108">
        <f t="shared" si="3"/>
        <v>99.891362422083702</v>
      </c>
    </row>
    <row r="116" spans="1:7" ht="56.25">
      <c r="A116" s="33"/>
      <c r="B116" s="32" t="s">
        <v>272</v>
      </c>
      <c r="C116" s="63" t="s">
        <v>273</v>
      </c>
      <c r="D116" s="57"/>
      <c r="E116" s="100">
        <f>E117</f>
        <v>5615</v>
      </c>
      <c r="F116" s="100">
        <f>F117</f>
        <v>5608.9</v>
      </c>
      <c r="G116" s="110">
        <f t="shared" si="3"/>
        <v>99.891362422083702</v>
      </c>
    </row>
    <row r="117" spans="1:7" ht="75">
      <c r="A117" s="33"/>
      <c r="B117" s="32" t="s">
        <v>274</v>
      </c>
      <c r="C117" s="63" t="s">
        <v>275</v>
      </c>
      <c r="D117" s="57"/>
      <c r="E117" s="100">
        <f>SUM(E118:E120)</f>
        <v>5615</v>
      </c>
      <c r="F117" s="100">
        <f>SUM(F118:F120)</f>
        <v>5608.9</v>
      </c>
      <c r="G117" s="110">
        <f t="shared" si="3"/>
        <v>99.891362422083702</v>
      </c>
    </row>
    <row r="118" spans="1:7" ht="93.75">
      <c r="A118" s="33"/>
      <c r="B118" s="11" t="s">
        <v>102</v>
      </c>
      <c r="C118" s="63" t="s">
        <v>275</v>
      </c>
      <c r="D118" s="57" t="s">
        <v>103</v>
      </c>
      <c r="E118" s="100">
        <f>'[1]Приложение 7'!H69</f>
        <v>4944</v>
      </c>
      <c r="F118" s="100">
        <v>4944</v>
      </c>
      <c r="G118" s="110">
        <f t="shared" si="3"/>
        <v>100</v>
      </c>
    </row>
    <row r="119" spans="1:7" ht="37.5">
      <c r="A119" s="33"/>
      <c r="B119" s="32" t="s">
        <v>303</v>
      </c>
      <c r="C119" s="63" t="s">
        <v>275</v>
      </c>
      <c r="D119" s="57" t="s">
        <v>105</v>
      </c>
      <c r="E119" s="100">
        <f>'[1]Приложение 7'!H70</f>
        <v>617.5</v>
      </c>
      <c r="F119" s="100">
        <v>611.4</v>
      </c>
      <c r="G119" s="110">
        <f t="shared" si="3"/>
        <v>99.012145748987848</v>
      </c>
    </row>
    <row r="120" spans="1:7">
      <c r="A120" s="33"/>
      <c r="B120" s="32" t="s">
        <v>106</v>
      </c>
      <c r="C120" s="63" t="s">
        <v>275</v>
      </c>
      <c r="D120" s="57" t="s">
        <v>107</v>
      </c>
      <c r="E120" s="100">
        <f>'[1]Приложение 7'!H71</f>
        <v>53.5</v>
      </c>
      <c r="F120" s="100">
        <v>53.5</v>
      </c>
      <c r="G120" s="110">
        <f t="shared" si="3"/>
        <v>100</v>
      </c>
    </row>
    <row r="121" spans="1:7">
      <c r="A121" s="33">
        <v>14</v>
      </c>
      <c r="B121" s="58" t="s">
        <v>140</v>
      </c>
      <c r="C121" s="62" t="s">
        <v>225</v>
      </c>
      <c r="D121" s="60"/>
      <c r="E121" s="99">
        <f>E122</f>
        <v>2.2000000000000002</v>
      </c>
      <c r="F121" s="107">
        <f t="shared" si="2"/>
        <v>2.2000000000000002</v>
      </c>
      <c r="G121" s="108">
        <f t="shared" si="3"/>
        <v>100</v>
      </c>
    </row>
    <row r="122" spans="1:7" ht="37.5">
      <c r="A122" s="21"/>
      <c r="B122" s="32" t="s">
        <v>141</v>
      </c>
      <c r="C122" s="63" t="s">
        <v>226</v>
      </c>
      <c r="D122" s="60"/>
      <c r="E122" s="100">
        <f>E123</f>
        <v>2.2000000000000002</v>
      </c>
      <c r="F122" s="109">
        <f t="shared" si="2"/>
        <v>2.2000000000000002</v>
      </c>
      <c r="G122" s="110">
        <f t="shared" si="3"/>
        <v>100</v>
      </c>
    </row>
    <row r="123" spans="1:7">
      <c r="A123" s="21"/>
      <c r="B123" s="32" t="s">
        <v>142</v>
      </c>
      <c r="C123" s="63" t="s">
        <v>234</v>
      </c>
      <c r="D123" s="57"/>
      <c r="E123" s="100">
        <f>E124</f>
        <v>2.2000000000000002</v>
      </c>
      <c r="F123" s="109">
        <f t="shared" si="2"/>
        <v>2.2000000000000002</v>
      </c>
      <c r="G123" s="110">
        <f t="shared" si="3"/>
        <v>100</v>
      </c>
    </row>
    <row r="124" spans="1:7" ht="37.5">
      <c r="A124" s="21"/>
      <c r="B124" s="32" t="s">
        <v>143</v>
      </c>
      <c r="C124" s="63" t="s">
        <v>234</v>
      </c>
      <c r="D124" s="57" t="s">
        <v>144</v>
      </c>
      <c r="E124" s="100">
        <f>'[1]Приложение 7'!H173</f>
        <v>2.2000000000000002</v>
      </c>
      <c r="F124" s="109">
        <f t="shared" si="2"/>
        <v>2.2000000000000002</v>
      </c>
      <c r="G124" s="110">
        <f t="shared" si="3"/>
        <v>100</v>
      </c>
    </row>
    <row r="125" spans="1:7" ht="37.5">
      <c r="A125" s="33">
        <v>15</v>
      </c>
      <c r="B125" s="58" t="s">
        <v>317</v>
      </c>
      <c r="C125" s="33" t="s">
        <v>318</v>
      </c>
      <c r="D125" s="57"/>
      <c r="E125" s="99">
        <v>151.5</v>
      </c>
      <c r="F125" s="99">
        <v>151.5</v>
      </c>
      <c r="G125" s="108">
        <f t="shared" si="3"/>
        <v>100</v>
      </c>
    </row>
    <row r="126" spans="1:7">
      <c r="A126" s="21" t="s">
        <v>331</v>
      </c>
      <c r="B126" s="32" t="s">
        <v>319</v>
      </c>
      <c r="C126" s="21" t="s">
        <v>320</v>
      </c>
      <c r="D126" s="57"/>
      <c r="E126" s="100">
        <f>E127</f>
        <v>151.5</v>
      </c>
      <c r="F126" s="100">
        <f>F127</f>
        <v>151.5</v>
      </c>
      <c r="G126" s="110">
        <f t="shared" si="3"/>
        <v>100</v>
      </c>
    </row>
    <row r="127" spans="1:7" ht="37.5">
      <c r="A127" s="21"/>
      <c r="B127" s="32" t="s">
        <v>321</v>
      </c>
      <c r="C127" s="21" t="s">
        <v>322</v>
      </c>
      <c r="D127" s="57"/>
      <c r="E127" s="100">
        <f>E128</f>
        <v>151.5</v>
      </c>
      <c r="F127" s="100">
        <f>F128</f>
        <v>151.5</v>
      </c>
      <c r="G127" s="110">
        <f t="shared" si="3"/>
        <v>100</v>
      </c>
    </row>
    <row r="128" spans="1:7" ht="37.5">
      <c r="A128" s="21"/>
      <c r="B128" s="32" t="s">
        <v>303</v>
      </c>
      <c r="C128" s="21" t="s">
        <v>322</v>
      </c>
      <c r="D128" s="57" t="s">
        <v>105</v>
      </c>
      <c r="E128" s="100">
        <f>'[1]Приложение 7'!H155</f>
        <v>151.5</v>
      </c>
      <c r="F128" s="100">
        <v>151.5</v>
      </c>
      <c r="G128" s="110">
        <f t="shared" si="3"/>
        <v>100</v>
      </c>
    </row>
    <row r="131" spans="2:6">
      <c r="B131" s="74" t="s">
        <v>7</v>
      </c>
      <c r="C131" s="74"/>
      <c r="D131" s="74"/>
      <c r="E131" s="74"/>
      <c r="F131"/>
    </row>
    <row r="132" spans="2:6">
      <c r="B132" s="2" t="s">
        <v>230</v>
      </c>
      <c r="C132" s="2"/>
      <c r="D132" s="2"/>
      <c r="E132" s="2" t="s">
        <v>151</v>
      </c>
    </row>
  </sheetData>
  <mergeCells count="7">
    <mergeCell ref="A6:G6"/>
    <mergeCell ref="A8:A9"/>
    <mergeCell ref="B8:B9"/>
    <mergeCell ref="E8:E9"/>
    <mergeCell ref="F8:F9"/>
    <mergeCell ref="G8:G9"/>
    <mergeCell ref="C8:D8"/>
  </mergeCells>
  <pageMargins left="0.39370078740157483" right="0.39370078740157483" top="1.1811023622047245" bottom="0.39370078740157483" header="0.31496062992125984" footer="0.31496062992125984"/>
  <pageSetup paperSize="9" scale="68" fitToHeight="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2"/>
  <sheetViews>
    <sheetView tabSelected="1" topLeftCell="A9" workbookViewId="0">
      <selection activeCell="A12" sqref="A12:D28"/>
    </sheetView>
  </sheetViews>
  <sheetFormatPr defaultRowHeight="18.75"/>
  <cols>
    <col min="1" max="1" width="50.28515625" style="1" customWidth="1"/>
    <col min="2" max="2" width="18.42578125" style="1" customWidth="1"/>
    <col min="3" max="3" width="29.42578125" style="1" customWidth="1"/>
    <col min="4" max="4" width="14.7109375" style="1" customWidth="1"/>
    <col min="5" max="16384" width="9.140625" style="1"/>
  </cols>
  <sheetData>
    <row r="1" spans="1:5">
      <c r="C1" s="2" t="s">
        <v>235</v>
      </c>
      <c r="D1" s="2"/>
      <c r="E1" s="2"/>
    </row>
    <row r="2" spans="1:5">
      <c r="C2" s="2" t="s">
        <v>3</v>
      </c>
      <c r="D2" s="2"/>
      <c r="E2" s="2"/>
    </row>
    <row r="3" spans="1:5">
      <c r="C3" s="2" t="s">
        <v>149</v>
      </c>
      <c r="D3" s="2"/>
      <c r="E3" s="2"/>
    </row>
    <row r="4" spans="1:5">
      <c r="C4" s="2" t="s">
        <v>8</v>
      </c>
      <c r="D4" s="2"/>
      <c r="E4" s="2"/>
    </row>
    <row r="5" spans="1:5">
      <c r="C5" s="2" t="s">
        <v>365</v>
      </c>
      <c r="D5" s="2"/>
      <c r="E5" s="2"/>
    </row>
    <row r="6" spans="1:5">
      <c r="C6" s="2"/>
      <c r="D6" s="2"/>
      <c r="E6" s="2"/>
    </row>
    <row r="7" spans="1:5" ht="63" customHeight="1">
      <c r="A7" s="133" t="s">
        <v>332</v>
      </c>
      <c r="B7" s="133"/>
      <c r="C7" s="133"/>
      <c r="D7" s="133"/>
    </row>
    <row r="8" spans="1:5">
      <c r="C8" s="146" t="s">
        <v>77</v>
      </c>
      <c r="D8" s="146"/>
    </row>
    <row r="9" spans="1:5" ht="41.25" customHeight="1">
      <c r="A9" s="142" t="s">
        <v>12</v>
      </c>
      <c r="B9" s="142" t="s">
        <v>90</v>
      </c>
      <c r="C9" s="142"/>
      <c r="D9" s="142" t="s">
        <v>237</v>
      </c>
    </row>
    <row r="10" spans="1:5" ht="120.75" customHeight="1">
      <c r="A10" s="142"/>
      <c r="B10" s="82" t="s">
        <v>147</v>
      </c>
      <c r="C10" s="84" t="s">
        <v>242</v>
      </c>
      <c r="D10" s="142"/>
    </row>
    <row r="11" spans="1:5">
      <c r="A11" s="81">
        <v>1</v>
      </c>
      <c r="B11" s="81">
        <v>2</v>
      </c>
      <c r="C11" s="81">
        <v>3</v>
      </c>
      <c r="D11" s="81">
        <v>4</v>
      </c>
    </row>
    <row r="12" spans="1:5" ht="31.5">
      <c r="A12" s="118" t="s">
        <v>356</v>
      </c>
      <c r="B12" s="113" t="s">
        <v>6</v>
      </c>
      <c r="C12" s="117" t="s">
        <v>6</v>
      </c>
      <c r="D12" s="119">
        <f>D20+D14</f>
        <v>-638.40000000000146</v>
      </c>
    </row>
    <row r="13" spans="1:5" ht="31.5">
      <c r="A13" s="118" t="s">
        <v>357</v>
      </c>
      <c r="B13" s="113" t="s">
        <v>6</v>
      </c>
      <c r="C13" s="117" t="s">
        <v>6</v>
      </c>
      <c r="D13" s="119">
        <f>D14</f>
        <v>-1000</v>
      </c>
    </row>
    <row r="14" spans="1:5" ht="38.25" customHeight="1">
      <c r="A14" s="121" t="s">
        <v>333</v>
      </c>
      <c r="B14" s="91">
        <v>992</v>
      </c>
      <c r="C14" s="120" t="s">
        <v>342</v>
      </c>
      <c r="D14" s="122">
        <f>D15</f>
        <v>-1000</v>
      </c>
    </row>
    <row r="15" spans="1:5" ht="48">
      <c r="A15" s="123" t="s">
        <v>334</v>
      </c>
      <c r="B15" s="113">
        <v>992</v>
      </c>
      <c r="C15" s="120" t="s">
        <v>343</v>
      </c>
      <c r="D15" s="122">
        <f>D16+D18</f>
        <v>-1000</v>
      </c>
    </row>
    <row r="16" spans="1:5" ht="48">
      <c r="A16" s="123" t="s">
        <v>335</v>
      </c>
      <c r="B16" s="91">
        <v>992</v>
      </c>
      <c r="C16" s="120" t="s">
        <v>344</v>
      </c>
      <c r="D16" s="122">
        <v>1500</v>
      </c>
    </row>
    <row r="17" spans="1:6" ht="63.75">
      <c r="A17" s="123" t="s">
        <v>336</v>
      </c>
      <c r="B17" s="91">
        <v>992</v>
      </c>
      <c r="C17" s="120" t="s">
        <v>345</v>
      </c>
      <c r="D17" s="122">
        <v>1500</v>
      </c>
    </row>
    <row r="18" spans="1:6" ht="52.5" customHeight="1">
      <c r="A18" s="123" t="s">
        <v>337</v>
      </c>
      <c r="B18" s="91">
        <v>992</v>
      </c>
      <c r="C18" s="120" t="s">
        <v>346</v>
      </c>
      <c r="D18" s="122">
        <v>-2500</v>
      </c>
    </row>
    <row r="19" spans="1:6" ht="63.75">
      <c r="A19" s="123" t="s">
        <v>338</v>
      </c>
      <c r="B19" s="113">
        <v>992</v>
      </c>
      <c r="C19" s="120" t="s">
        <v>347</v>
      </c>
      <c r="D19" s="122">
        <v>-2500</v>
      </c>
    </row>
    <row r="20" spans="1:6" ht="31.5">
      <c r="A20" s="125" t="s">
        <v>339</v>
      </c>
      <c r="B20" s="113">
        <v>992</v>
      </c>
      <c r="C20" s="124" t="s">
        <v>348</v>
      </c>
      <c r="D20" s="126">
        <f>D25-D21</f>
        <v>361.59999999999854</v>
      </c>
    </row>
    <row r="21" spans="1:6">
      <c r="A21" s="128" t="s">
        <v>358</v>
      </c>
      <c r="B21" s="113">
        <v>992</v>
      </c>
      <c r="C21" s="127" t="s">
        <v>349</v>
      </c>
      <c r="D21" s="129">
        <v>51442.3</v>
      </c>
    </row>
    <row r="22" spans="1:6">
      <c r="A22" s="125" t="s">
        <v>340</v>
      </c>
      <c r="B22" s="113">
        <v>992</v>
      </c>
      <c r="C22" s="130" t="s">
        <v>350</v>
      </c>
      <c r="D22" s="129">
        <v>51442.3</v>
      </c>
    </row>
    <row r="23" spans="1:6" ht="31.5">
      <c r="A23" s="125" t="s">
        <v>359</v>
      </c>
      <c r="B23" s="113">
        <v>992</v>
      </c>
      <c r="C23" s="130" t="s">
        <v>351</v>
      </c>
      <c r="D23" s="129">
        <v>51442.3</v>
      </c>
    </row>
    <row r="24" spans="1:6" ht="31.5">
      <c r="A24" s="125" t="s">
        <v>243</v>
      </c>
      <c r="B24" s="113">
        <v>992</v>
      </c>
      <c r="C24" s="130" t="s">
        <v>148</v>
      </c>
      <c r="D24" s="129">
        <v>51442.3</v>
      </c>
    </row>
    <row r="25" spans="1:6">
      <c r="A25" s="125" t="s">
        <v>360</v>
      </c>
      <c r="B25" s="113">
        <v>992</v>
      </c>
      <c r="C25" s="130" t="s">
        <v>352</v>
      </c>
      <c r="D25" s="131">
        <f>D26</f>
        <v>51803.9</v>
      </c>
    </row>
    <row r="26" spans="1:6">
      <c r="A26" s="118" t="s">
        <v>341</v>
      </c>
      <c r="B26" s="113">
        <v>992</v>
      </c>
      <c r="C26" s="132" t="s">
        <v>353</v>
      </c>
      <c r="D26" s="88">
        <f>D27</f>
        <v>51803.9</v>
      </c>
    </row>
    <row r="27" spans="1:6" ht="31.5">
      <c r="A27" s="118" t="s">
        <v>361</v>
      </c>
      <c r="B27" s="113">
        <v>992</v>
      </c>
      <c r="C27" s="132" t="s">
        <v>354</v>
      </c>
      <c r="D27" s="88">
        <f>D28</f>
        <v>51803.9</v>
      </c>
    </row>
    <row r="28" spans="1:6" ht="31.5">
      <c r="A28" s="118" t="s">
        <v>244</v>
      </c>
      <c r="B28" s="113">
        <v>992</v>
      </c>
      <c r="C28" s="132" t="s">
        <v>355</v>
      </c>
      <c r="D28" s="88">
        <v>51803.9</v>
      </c>
    </row>
    <row r="31" spans="1:6">
      <c r="A31" s="53" t="s">
        <v>7</v>
      </c>
      <c r="B31" s="53"/>
      <c r="C31" s="53"/>
      <c r="D31" s="53"/>
      <c r="E31" s="53"/>
      <c r="F31" s="16"/>
    </row>
    <row r="32" spans="1:6">
      <c r="A32" s="38" t="s">
        <v>8</v>
      </c>
      <c r="B32" s="38"/>
      <c r="C32" s="145" t="s">
        <v>151</v>
      </c>
      <c r="D32" s="145"/>
      <c r="E32" s="12"/>
      <c r="F32" s="38"/>
    </row>
  </sheetData>
  <mergeCells count="6">
    <mergeCell ref="A7:D7"/>
    <mergeCell ref="B9:C9"/>
    <mergeCell ref="D9:D10"/>
    <mergeCell ref="A9:A10"/>
    <mergeCell ref="C32:D32"/>
    <mergeCell ref="C8:D8"/>
  </mergeCells>
  <pageMargins left="0.39370078740157483" right="0.39370078740157483" top="1.1811023622047245" bottom="0.3937007874015748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1</vt:lpstr>
      <vt:lpstr>прилож 2</vt:lpstr>
      <vt:lpstr>прилож 3</vt:lpstr>
      <vt:lpstr>прилож 4</vt:lpstr>
      <vt:lpstr>прилож 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ADMSov</cp:lastModifiedBy>
  <cp:lastPrinted>2021-04-23T06:05:11Z</cp:lastPrinted>
  <dcterms:created xsi:type="dcterms:W3CDTF">1999-06-18T11:49:53Z</dcterms:created>
  <dcterms:modified xsi:type="dcterms:W3CDTF">2021-04-23T06:47:25Z</dcterms:modified>
</cp:coreProperties>
</file>